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05-Konkursy\2026\11_2026_zuzywalne_chem_powt_AI\"/>
    </mc:Choice>
  </mc:AlternateContent>
  <xr:revisionPtr revIDLastSave="0" documentId="13_ncr:1_{AFE30A3B-5E5B-45A7-9AC5-91E78C48A4C2}" xr6:coauthVersionLast="47" xr6:coauthVersionMax="47" xr10:uidLastSave="{00000000-0000-0000-0000-000000000000}"/>
  <bookViews>
    <workbookView xWindow="67080" yWindow="-120" windowWidth="29040" windowHeight="15720" xr2:uid="{3DE87E0D-86D1-4585-8FD0-C99261D64177}"/>
  </bookViews>
  <sheets>
    <sheet name="Zał. nr 1 - Formularz ofertowy" sheetId="2" r:id="rId1"/>
    <sheet name="Cz1" sheetId="6" r:id="rId2"/>
    <sheet name="Cz2" sheetId="24" r:id="rId3"/>
  </sheets>
  <definedNames>
    <definedName name="_Hlk35900935" localSheetId="0">'Zał. nr 1 - Formularz ofertowy'!$A$43</definedName>
    <definedName name="_Hlk35901024" localSheetId="0">'Zał. nr 1 - Formularz ofertowy'!$B$47</definedName>
    <definedName name="_xlnm.Print_Area" localSheetId="0">'Zał. nr 1 - Formularz ofertowy'!$A$3:$F$50</definedName>
    <definedName name="_xlnm.Print_Titles" localSheetId="1">'Cz1'!$10:$11</definedName>
    <definedName name="_xlnm.Print_Titles" localSheetId="2">'Cz2'!$10:$11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7" i="6" l="1"/>
  <c r="I168" i="6"/>
  <c r="I25" i="24" l="1"/>
  <c r="I26" i="24"/>
  <c r="I27" i="24"/>
  <c r="I28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C4" i="24" l="1"/>
  <c r="C4" i="6"/>
  <c r="B7" i="24"/>
  <c r="B7" i="6" l="1"/>
  <c r="J29" i="24" l="1"/>
  <c r="D26" i="2" s="1"/>
  <c r="I12" i="24" l="1"/>
  <c r="I29" i="24" l="1"/>
  <c r="C26" i="2" s="1"/>
  <c r="I169" i="6"/>
  <c r="C25" i="2" s="1"/>
  <c r="J169" i="6"/>
  <c r="D25" i="2" s="1"/>
</calcChain>
</file>

<file path=xl/sharedStrings.xml><?xml version="1.0" encoding="utf-8"?>
<sst xmlns="http://schemas.openxmlformats.org/spreadsheetml/2006/main" count="440" uniqueCount="263">
  <si>
    <t>Adres e-mail:</t>
  </si>
  <si>
    <t>Adres:</t>
  </si>
  <si>
    <t xml:space="preserve">          </t>
  </si>
  <si>
    <t>Wartość netto</t>
  </si>
  <si>
    <t xml:space="preserve">Nazwa firmy :    </t>
  </si>
  <si>
    <t>pod nr:</t>
  </si>
  <si>
    <t>NIP:</t>
  </si>
  <si>
    <t xml:space="preserve">Osoba do kontaktów:  </t>
  </si>
  <si>
    <t>Nazwisko i imię:</t>
  </si>
  <si>
    <t>1. Składamy niniejszą ofertę oraz deklarujemy wykonanie zamówienia w ramach wycen podanych poniżej:</t>
  </si>
  <si>
    <t>ZAŁĄCZNIK DO FORMULARZA OFERTOWEGO - FORMULARZ ASORTYMENTOWO-CENOWY</t>
  </si>
  <si>
    <t>[a]</t>
  </si>
  <si>
    <t>[b]</t>
  </si>
  <si>
    <t>[c]</t>
  </si>
  <si>
    <t>Preferowana wielkość opakowania</t>
  </si>
  <si>
    <t>Ofererowana wielkość opakowania</t>
  </si>
  <si>
    <t>wypełnia Oferent</t>
  </si>
  <si>
    <t>1. Składamy niniejszą ofertę oraz deklarujemy wykonanie zamówienia na poniższych warunkach:</t>
  </si>
  <si>
    <t>Czas dostawy (w dniach)</t>
  </si>
  <si>
    <t>Nazwa Części</t>
  </si>
  <si>
    <t xml:space="preserve">Część 1. </t>
  </si>
  <si>
    <t xml:space="preserve">DO ZAPYTANIA OFERTOWEGO NR:  </t>
  </si>
  <si>
    <t>[d]</t>
  </si>
  <si>
    <t>[e]</t>
  </si>
  <si>
    <t>[f]</t>
  </si>
  <si>
    <t>[g]</t>
  </si>
  <si>
    <t>[h]</t>
  </si>
  <si>
    <t>[i]</t>
  </si>
  <si>
    <t>[j]</t>
  </si>
  <si>
    <t>SUMA</t>
  </si>
  <si>
    <r>
      <t>*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i/>
        <sz val="8"/>
        <color theme="1"/>
        <rFont val="Calibri"/>
        <family val="2"/>
        <charset val="238"/>
        <scheme val="minor"/>
      </rPr>
      <t>Niepotrzebne skreślić</t>
    </r>
  </si>
  <si>
    <t>Data</t>
  </si>
  <si>
    <t>Numer Części</t>
  </si>
  <si>
    <t>Ilość opakowań</t>
  </si>
  <si>
    <t>Numer katalogowy</t>
  </si>
  <si>
    <t>Cena jednostkowa netto za opakowanie</t>
  </si>
  <si>
    <t>REGON:</t>
  </si>
  <si>
    <t>Wartość brutto</t>
  </si>
  <si>
    <r>
      <t>Prosimy mieć na uwadze, że</t>
    </r>
    <r>
      <rPr>
        <sz val="11"/>
        <rFont val="Calibri"/>
        <family val="2"/>
        <charset val="238"/>
        <scheme val="minor"/>
      </rPr>
      <t xml:space="preserve"> </t>
    </r>
    <r>
      <rPr>
        <i/>
        <sz val="8"/>
        <rFont val="Calibri"/>
        <family val="2"/>
        <charset val="238"/>
        <scheme val="minor"/>
      </rPr>
      <t>Oferent świadczący usługi na rzecz podmiotu będącego podatnikiem VAT w innym państwie członkowskim, który nie ma siedziby w tym państwie nie naliczy podatku VAT na swojej fakturze. Podmiot dokona odwrotnego obciążenia transakcji. W związku z tym prosimy o podanie wyłącznie wartości netto.</t>
    </r>
  </si>
  <si>
    <t>Nr telefonu:</t>
  </si>
  <si>
    <t xml:space="preserve">Część 2. </t>
  </si>
  <si>
    <t xml:space="preserve">w KRS/CEIDG/Inny rejestr* </t>
  </si>
  <si>
    <t>Zarejestrowana</t>
  </si>
  <si>
    <t>pola wypełniane automatycznie na podstawie zakładek dla poszczgólnych Pakietów i Części</t>
  </si>
  <si>
    <t>Nazwa</t>
  </si>
  <si>
    <r>
      <t>/</t>
    </r>
    <r>
      <rPr>
        <i/>
        <sz val="8"/>
        <color theme="1"/>
        <rFont val="Calibri"/>
        <family val="2"/>
        <charset val="238"/>
        <scheme val="minor"/>
      </rPr>
      <t>czytelny podpis albo podpis i pieczątka  Oferenta/osoby/osób uprawnionej do występowania w imieniu Oferenta **/</t>
    </r>
  </si>
  <si>
    <t>** Podpis osoby figurującej lub osób figurujących w rejestrach do zaciągania zobowiązań w imieniu Oferenta lub we właściwym upoważnieniu. Pieczątka imienna wymagana jest w przypadku nieczytelnego podpisu.</t>
  </si>
  <si>
    <t xml:space="preserve">dni od daty wyznaczonej na składanie ofert (minimum 30 dni). </t>
  </si>
  <si>
    <t xml:space="preserve">2. Oświadczamy, że termin płatności będzie wynosił                  dni od daty dostarczenia prawidłowo wystawionej faktury. </t>
  </si>
  <si>
    <t>3. Oświadczamy, że zapoznaliśmy się z treścią zapytania ofertowego i uznajemy się za związanych określonymi w nim wymaganiami i zasadami postępowania.</t>
  </si>
  <si>
    <t>4. Oświadczamy, że przyjmujemy w całości warunki zawarte w zapytaniu, jak również, że uzyskaliśmy wszelkie niezbędne informacje do przygotowania oferty.</t>
  </si>
  <si>
    <t>5. Oświadczamy, że w cenie naszej oferty zostały uwzględnione wszystkie koszty wykonania zamówienia.</t>
  </si>
  <si>
    <t>6. Oświadczamy, że uważamy się za związanych niniejszą ofertą przez czas wskazany w ofercie, tj.</t>
  </si>
  <si>
    <t xml:space="preserve">7. Oświadczamy, że w przypadku przyznania nam zamówienia, zobowiązujemy się do zawarcia umowy. </t>
  </si>
  <si>
    <r>
      <t xml:space="preserve">8. Oświadczamy, że oferta </t>
    </r>
    <r>
      <rPr>
        <i/>
        <sz val="10"/>
        <color rgb="FF000000"/>
        <rFont val="Calibri Light"/>
        <family val="2"/>
        <charset val="238"/>
      </rPr>
      <t xml:space="preserve">(prosimy wpisać: zawiera/nie zawiera)                                        </t>
    </r>
    <r>
      <rPr>
        <sz val="10"/>
        <color rgb="FF000000"/>
        <rFont val="Calibri Light"/>
        <family val="2"/>
        <charset val="238"/>
      </rPr>
      <t xml:space="preserve">informacje/i stanowiące/ych tajemnicę przedsiębiorstwa w rozumieniu przepisów o zwalczaniu nieuczciwej konkurencji. Informacje stanowiące tajemnicę przedsiębiorstwa zawarte są w następujących dokumentach: </t>
    </r>
  </si>
  <si>
    <r>
      <t xml:space="preserve">9. Integralną część Formularza ofertowego stanowią następujące załączniki: Formularz asortymentowo-cenowy dla </t>
    </r>
    <r>
      <rPr>
        <i/>
        <sz val="10"/>
        <color rgb="FF000000"/>
        <rFont val="Calibri Light"/>
        <family val="2"/>
        <charset val="238"/>
      </rPr>
      <t>(prosimy wpisać numer Pakietu i numer Części)</t>
    </r>
    <r>
      <rPr>
        <sz val="10"/>
        <color rgb="FF000000"/>
        <rFont val="Calibri Light"/>
        <family val="2"/>
        <charset val="238"/>
      </rPr>
      <t>:</t>
    </r>
  </si>
  <si>
    <t>Lp.</t>
  </si>
  <si>
    <t>Ilość opakowań /12 miesięcy</t>
  </si>
  <si>
    <t xml:space="preserve">ZAŁĄCZNIK NR 1 – FORMULARZ OFERTOWY DO ZAPYTANIA OFERTOWEGO NR:  </t>
  </si>
  <si>
    <t>Butelki, szkło bezbarwne, z podziałką, 50 ml, GL 32, z nakrętką</t>
  </si>
  <si>
    <t>10 sztuk</t>
  </si>
  <si>
    <t>Butelki, szkło bezbarwne, z podziałką, 100 ml, GL 45, z nakrętką</t>
  </si>
  <si>
    <t>Butelki, szkło bezbarwne, z podziałką, 250 ml, GL 45, z nakrętką</t>
  </si>
  <si>
    <t>Butelki, szkło bezbarwne, z podziałką, 500 ml, GL 45, z nakrętką</t>
  </si>
  <si>
    <t>Butelki, szkło bezbarwne, z podziałką, 1000 ml, GL 45, z nakrętką</t>
  </si>
  <si>
    <t>Butelki, szkło bezbarwne, z podziałką, 2000 ml, GL 45, z nakrętką</t>
  </si>
  <si>
    <t>1 sztuka</t>
  </si>
  <si>
    <t>Butelki, szkło oranżowe, z wąską szyją, 20 ml, GL18, z nakrętką</t>
  </si>
  <si>
    <t>143 sztuki</t>
  </si>
  <si>
    <t>Butelki, szkło oranżowe, z wąską szyją, 30 ml, GL18, z nakrętką</t>
  </si>
  <si>
    <t>112 sztuki</t>
  </si>
  <si>
    <t>Butelki, szkło oranżowe, z wąską szyją, 50 ml, GL18, z nakrętką</t>
  </si>
  <si>
    <t>84 sztuki</t>
  </si>
  <si>
    <t>49 sztuk</t>
  </si>
  <si>
    <t>Butelki, szkło oranżowe, z wąską szyją, 10 ml. GL 25, z nakrętką</t>
  </si>
  <si>
    <t>Butelki, szkło oranżowe, szeroka szyja, 30 ml, GL 32, z nakrętką</t>
  </si>
  <si>
    <t>126 sztuk</t>
  </si>
  <si>
    <t>72 sztuki</t>
  </si>
  <si>
    <t>Butelki, szkło oranżowe, szeroka szyja, 100 ml, GL 40, z nakrętką</t>
  </si>
  <si>
    <t>56 sztuk</t>
  </si>
  <si>
    <t>Butelki, szkło oranżowe, z podziałką, 500 ml, GL 45, z nakrętką</t>
  </si>
  <si>
    <t>Butelki, szkło oranżowe, z podziałką, 1000 ml, GL 45, z nakrętką</t>
  </si>
  <si>
    <t>Butelki, szkło oranżowe, z podziałką, 2000 ml, GL 45, z nakrętką</t>
  </si>
  <si>
    <t>Butle z tworzywa HDPE, prześwitujące, z nakrętką, z szeroką szyjką (zew. Ø ok. 35 mm), o pojemności 30 ml</t>
  </si>
  <si>
    <t>12 sztuk</t>
  </si>
  <si>
    <t>Butle z tworzywa HDPE, prześwitujące, z nakrętką, z szeroką szyjką (zew. Ø ok. 40 mm), o pojemności 60 ml</t>
  </si>
  <si>
    <t>Butle z tworzywa HDPE, prześwitujące, z nakrętką, z szeroką szyjką (zew. Ø ok. 50 mm), o pojemności 125 ml</t>
  </si>
  <si>
    <t>Butle z tworzywa HDPE, prześwitujące, z nakrętką, z szeroką szyjką (zew. Ø ok. 60 mm), o pojemności 250 ml</t>
  </si>
  <si>
    <t>Butle z tworzywa HDPE, prześwitujące, z nakrętką, z szeroką szyjką (zew. Ø ok. 70 mm), o pojemności 500 ml</t>
  </si>
  <si>
    <t>Słoik z nakrętką, szeroka szyjka (zew. Ø ok. 55 mm), HDPE, 120 ml</t>
  </si>
  <si>
    <t>100 sztuk</t>
  </si>
  <si>
    <t>Słoik z nakrętką, szeroka szyjka (zew. Ø ok. 70 mm), HDPE, 250 ml</t>
  </si>
  <si>
    <t>50 sztuk</t>
  </si>
  <si>
    <t>Słoik z nakrętką, szeroka szyjka (zew. Ø ok. 85 mm), HDPE, 500 ml</t>
  </si>
  <si>
    <t>Słoik z nakrętką, szeroka szyjka (zew. Ø ok. 110 mm), HDPE, 1000 ml</t>
  </si>
  <si>
    <t>20 sztuk</t>
  </si>
  <si>
    <t>Pojemniki z szerokim otworem, z zakrętkami, PP, 30 ml, ok. 35x40mm</t>
  </si>
  <si>
    <t>Pojemniki z szerokim otworem, z zakrętkami, PP, 60 ml, ok. 35x70mm</t>
  </si>
  <si>
    <t>Pojemniki, przezroczyste, z zakrętkami, PP, 40 ml, ok. 30x70mm</t>
  </si>
  <si>
    <t>1 000 sztuk</t>
  </si>
  <si>
    <t>Pojemnik na próbki, przezroczyste z nakrętką, PP, poj. 250ml</t>
  </si>
  <si>
    <t>Strzykawki jednorazowe (2-częściowe, z podziałką co 0,1ml, PP/PE, nie zawierające lateksu i PVC), końcówka Luera, 1ml</t>
  </si>
  <si>
    <t>Strzykawki jednorazowe (2-częściowe, PP/PE, nie zawierające lateksu i PVC), końcówka Luera 2ml</t>
  </si>
  <si>
    <t>Strzykawki jednorazowe (2-częściowe, PP/PE, nie zawierające lateksu i PVC), końcówka Luera 5ml</t>
  </si>
  <si>
    <t>Strzykawki jednorazowe (2-częściowe, PP/PE, nie zawierające lateksu i PVC), końcówka Luera 10ml</t>
  </si>
  <si>
    <t>Strzykawki jednorazowe (2-częściowe, PP/PE, nie zawierające lateksu i PVC), końcówka Luera 20ml</t>
  </si>
  <si>
    <t>Strzykawki mikrolitrowe, serii 700 (z niewymienną igłą), końcówka igły typu 2, długość igły 51 mm, Ø zewn. 0.72 mm, objętość 25 µl</t>
  </si>
  <si>
    <t>Strzykawki mikrolitrowe, serii 700 (z niewymienną igłą), końcówka igły typu 2, długość igły 51 mm, Ø zewn. 0.72 mm, objętość 50 µl</t>
  </si>
  <si>
    <t>Strzykawki mikrolitrowe, serii 700 (z niewymienną igłą), końcówka igły typu 2, długość igły 51 mm, Ø zewn. 0.72 mm, objętość 100 µl</t>
  </si>
  <si>
    <t>Strzykawki mikrolitrowe, serii 700 (z niewymienną igłą), końcówka igły typu 2, długość igły 51 mm, Ø zewn. 0.72 mm, objętość 250 µl</t>
  </si>
  <si>
    <t>Stalowe igły do strzykawek jednorazowych, końcówka Leur-Lock, 26 G x 1",  ø 0.45 mm, długość 25 mm</t>
  </si>
  <si>
    <t>Stalowe igły do strzykawek jednorazowych, końcówka Leur-Lock, 23 G, ø 0.6 mm, długość 25 mm</t>
  </si>
  <si>
    <t>Stalowe igły do strzykawek jednorazowych, końcówka Leur-Lock, 21 G x 1 1/2", ø 0.8 mm, długość 40 mm</t>
  </si>
  <si>
    <t>Stalowe igły do strzykawek jednorazowych z długim ostrzem, końcówka Leur-Lock, 21 G, ø 0.8 mm, długość 120 mm</t>
  </si>
  <si>
    <t>Stalowe igły do strzykawek jednorazowych, końcówka Leur-Lock, 19 G x 2", ø 1.1 mm, długość 50 mm</t>
  </si>
  <si>
    <t>Stalowe igły do strzykawek jednorazowych, końcówka Leur-Lock, 18 G x 1 1/2", ø 1.2 mm, długość 40 mm</t>
  </si>
  <si>
    <t>Stalowe igły do strzykawek jednorazowych, końcówka Leur-Lock, 16 G x 1 1/2" , ø 1.6 mm, długość 40 mm</t>
  </si>
  <si>
    <t>Filtry strzykawkowe, wwPTFE, rozmiar porów 0,2 µm, średnica 13 mm</t>
  </si>
  <si>
    <t>Filtry strzykawkowe wwPTFE, rozmiar porów 0,2 µm, średnica 25 mm</t>
  </si>
  <si>
    <t>Filtry strzykawkowe wwPTFE, rozmiar porów 0,45 µm, średnica 13 mm</t>
  </si>
  <si>
    <t>Filtry strzykawkowe wwPTFE, rozmiar porów 0,45 µm, średnica 25 mm</t>
  </si>
  <si>
    <t>Filtry strzykawkowe, PTFE, rozmiar porów 0,2 µm, średnica 13 mm</t>
  </si>
  <si>
    <t>Filtry strzykawkowe PTFE, rozmiar porów 0,2 µm, średnica 25 mm</t>
  </si>
  <si>
    <t>Filtry strzykawkowe PTFE, rozmiar porów 0,45 µm, średnica 13 mm</t>
  </si>
  <si>
    <t>Filtry strzykawkowe do HPLC, Nylon, rozmiar porów 0,20 µm; średnica 13 mm</t>
  </si>
  <si>
    <t>Sączki membranowe do filtrowania rozpuszczalników HPLC, membrana Nylon lub wwPTFE, śr. porów 0.20 µm, śr. membrany 47 mm</t>
  </si>
  <si>
    <t>Sączki membranowe do filtrowania rozpuszczalników HPLC, membrana PTFE, śr. porów 0.20 µm, śr. membrany 47 mm</t>
  </si>
  <si>
    <t>Fiolki typu shell o pojemności 2 ml, szkło bezbarwne</t>
  </si>
  <si>
    <t>Nakrętki ND13 do fiolek 4 ml, zielone, zamknięte, wykonane z żywicy melaminowej</t>
  </si>
  <si>
    <t>Septy z PTFE, ⌀ 12 mm, grubość 0,25 mm (pasujące do nakrętek gwintowanych dla fiolek 4ml), ND13</t>
  </si>
  <si>
    <t>Fiolki "snapowane" o objętości 5 ml ze szkła bezbarwnego z korkiem</t>
  </si>
  <si>
    <t>200 sztuk</t>
  </si>
  <si>
    <t>Fiolka o pojemności 20 ml ze szkła bezbarwnego, gwint ND24</t>
  </si>
  <si>
    <t>Nakrętki ND24 z septum wykonanego z silikonu naturalnego i PTFE, białe</t>
  </si>
  <si>
    <t>Fiolki do reakcji zakręcane, EPA, przeźroczyste szklane, pojemność 40 ml, Ø ok. 27,5 mm, wys. ok. 95 mm, ND24</t>
  </si>
  <si>
    <t>Nakrętki do powyższych fiolek, z otworem centralnym, z septami teflonowo-silikonowymi, ND24</t>
  </si>
  <si>
    <t>Kapsel do fiolek ND20, z septum wykonanego z silikonu naturalnego i PTFE, 3 mm</t>
  </si>
  <si>
    <t>Lejek z PP, do materiałów sypkich (z szeroką nóżką), Ø zewn. 65 mm</t>
  </si>
  <si>
    <t>Lejek z PP, do materiałów sypkich (z szeroką nóżką), Ø zewn. 80 mm</t>
  </si>
  <si>
    <t>Lejek z PP, do materiałów sypkich (z szeroką nóżką), Ø zewn. 150 mm</t>
  </si>
  <si>
    <t xml:space="preserve">Lejek z PP, z krótką nóżką, Ø zewn. 120 mm </t>
  </si>
  <si>
    <t xml:space="preserve">Lejek z PP, z krótką nóżką, Ø zewn. 150 mm </t>
  </si>
  <si>
    <t>Cylinder PP kl.B wysoki skala tłoczona 50ml</t>
  </si>
  <si>
    <t>Cylinder PP kl.B wysoki skala tłoczona 100ml</t>
  </si>
  <si>
    <t>Cylinder PP z wylewem, skala niebieska 10ml</t>
  </si>
  <si>
    <t>Cylinder PP z wylewem, skala niebieska 25ml</t>
  </si>
  <si>
    <t>Cylinder PP z wylewem, skala niebieska 250ml</t>
  </si>
  <si>
    <t>Cylinder PP z wylewem, skala niebieska 500ml</t>
  </si>
  <si>
    <t>Uszczelki filtracyjne wykonane z gumy naturalnej do szczelnego mocowania lejków lub tygli filtracyjnych w kolbach ssawkowych, szare, śr. górna 21mm, śr. dolna 12mm</t>
  </si>
  <si>
    <t>Uszczelki filtracyjne wykonane z gumy naturalnej do szczelnego mocowania lejków lub tygli filtracyjnych w kolbach ssawkowych, szare, śr. górna 27mm, śr. dolna 17mm</t>
  </si>
  <si>
    <t>Uszczelki filtracyjne wykonane z gumy naturalnej do szczelnego mocowania lejków lub tygli filtracyjnych w kolbach ssawkowych, szare, śr. górna 33mm, śr. dolna 21mm</t>
  </si>
  <si>
    <t>Uszczelki filtracyjne wykonane z gumy naturalnej do szczelnego mocowania lejków lub tygli filtracyjnych w kolbach ssawkowych, szare, śr. górna 41mm, śr. dolna 27,5mm</t>
  </si>
  <si>
    <t>Uszczelki filtracyjne wykonane z gumy naturalnej do szczelnego mocowania lejków lub tygli filtracyjnych w kolbach ssawkowych, szare, śr. górna 53mm, śr. dolna 33mm</t>
  </si>
  <si>
    <t>Uszczelki filtracyjne wykonane z gumy naturalnej do szczelnego mocowania lejków lub tygli filtracyjnych w kolbach ssawkowych, szare, śr. górna 68mm, śr. dolna 48mm</t>
  </si>
  <si>
    <t>Uszczelki filtracyjne wykonane z gumy naturalnej do szczelnego mocowania lejków lub tygli filtracyjnych w kolbach ssawkowych, szare, śr. górna 78mm, śr. dolna 58mm</t>
  </si>
  <si>
    <t>Wąż silikonowy, ø wewnętrzna 6 mm, ø zewnętrzna 9 mm, bezbarwny</t>
  </si>
  <si>
    <t>25 m</t>
  </si>
  <si>
    <t>Wąż silikonowy, ø wewnętrzna 6 mm, ø zewnętrzna 10 mm, bezbarwny</t>
  </si>
  <si>
    <t>Wąż silikonowy, ø wewnętrzna 7 mm, ø zewnętrzna 10 mm, bezbarwny</t>
  </si>
  <si>
    <t>Wąż silikonowy, ø wewnętrzna 10 mm, ø zewnętrzna 15 mm, bezbarwny</t>
  </si>
  <si>
    <t>Węże silikonowe próżniowe, ø wew. 6mm, ø zew. 12mm</t>
  </si>
  <si>
    <t>Węże silikonowe próżniowe, ø wew. 7mm, ø zew. 17mm</t>
  </si>
  <si>
    <t xml:space="preserve">Węże silikonowe próżniowe, ø wew. 8mm, ø zew. 18mm </t>
  </si>
  <si>
    <t>15 m</t>
  </si>
  <si>
    <t>Węże techniczne zbrojone PCV, ø wew. 6mm - 7mm, ø zew. 10-12mm</t>
  </si>
  <si>
    <t>50 m</t>
  </si>
  <si>
    <t>Węże techniczne zbrojone PCV, ø wew. 8mm – 9mm, ø zew. 14-15mm</t>
  </si>
  <si>
    <t>Wąż wykonany z termoplastycznego elastomeru (TPV), ø wewnętrzna 6,4 mm, ø zewnętrzna 11,2 mm, czarny</t>
  </si>
  <si>
    <t>Wąż wykonany z termoplastycznego elastomeru (TPV), ø wewnętrzna 6,35 mm, ø zewnętrzna 15,88 mm, czarny</t>
  </si>
  <si>
    <t>Wąż wykonany z termoplastycznego elastomeru (TPV), ø wewnętrzna 8 mm, ø zewnętrzna 12,8 mm, czarny</t>
  </si>
  <si>
    <t>Wąż wykonany z termoplastycznego elastomeru (TPV), ø wewnętrzna 7,94 mm, ø zewnętrzna 20,64 mm, czarny</t>
  </si>
  <si>
    <t>Wąż teflonowy, ø wewnętrzna 1,5 mm, ø zewnętrzna 3 mm, grubość ścianki 0,75 mm</t>
  </si>
  <si>
    <t>5 m</t>
  </si>
  <si>
    <t>Wąż teflonowy, ø wewnętrzna 2 mm, ø zewnętrzna 3 mm, grubość ścianki 0,5 mm</t>
  </si>
  <si>
    <t>Wąż teflonowy, ø wewnętrzna 3 mm, ø zewnętrzna 4 mm, grubość ścianki 0,5 mm</t>
  </si>
  <si>
    <t>Wąż teflonowy, ø wewnętrzna 4 mm, ø zewnętrzna 6 mm, grubość ścianki 1 mm</t>
  </si>
  <si>
    <t>Wąż teflonowy, ø wewnętrzna 5 mm, ø zewnętrzna 7 mm, grubość ścianki 1 mm</t>
  </si>
  <si>
    <t>Wąż teflonowy, ø wewnętrzna 6 mm, ø zewnętrzna 8 mm, grubość ścianki 1 mm</t>
  </si>
  <si>
    <t>Wąż teflonowy, ø wewnętrzna 8 mm, ø zewnętrzna 10 mm, grubość ścianki 1 mm</t>
  </si>
  <si>
    <t>Wąż teflonowy, ø wewnętrzna 10 mm, ø zewnętrzna 12 mm, grubość ścianki 1 mm</t>
  </si>
  <si>
    <t>Wąż teflonowy, ø wewnętrzna 12 mm, ø zewnętrzna 14 mm, grubość ścianki 1 mm</t>
  </si>
  <si>
    <t>Łącznik prosty, wykonany z PP, zakończony stożkowo, do węży o średnicy wew. 4-6 mm</t>
  </si>
  <si>
    <t>Łącznik prosty, wykonany z PP, zakończony stożkowo, do węży o średnicy wew. 5-8 mm</t>
  </si>
  <si>
    <t>Łącznik prosty, wykonany z PP, zakończony stożkowo, do węży o średnicy wew. 7-10 mm</t>
  </si>
  <si>
    <t>Łącznik prosty redukcyjny, wykonany z PP, zakończony stożkowo, o średnicy zew. 10-12 mm na 4-8 mm</t>
  </si>
  <si>
    <t>Łącznik prosty redukcyjny, wykonany z PP, zakończony stożkowo, o średnicy zew. 12-16 mm na 4-8 mm</t>
  </si>
  <si>
    <t>Oliwki zgięte z PP, z uszczelką z kauczuku silikonowego; do zakrętek z otworem i gwintem GL 14</t>
  </si>
  <si>
    <t>Zapasowe uszczelki z kauczuku silikonowego do oliwek z PP z gwintem GL 14</t>
  </si>
  <si>
    <t>Probówki do NMR 500 MHz, wysokość 178mm, śr. Zewnętrzna 4,97 mm, śr. Wewnętrzna 4,2 mm, odchylenie 70 µm, z korkami</t>
  </si>
  <si>
    <t>5 sztuk</t>
  </si>
  <si>
    <t>Korki do probówek NMR 5 mm, kolor zielony</t>
  </si>
  <si>
    <t>Jednorazowe pipety kapilarne, ze szkła borokrzemianowego, ze wskaźnikiem pierścieniowym, dł. ok. 12,5 cm, pojemność 10µl</t>
  </si>
  <si>
    <t>250 sztuk</t>
  </si>
  <si>
    <t>Pipety Pasteura, szklane, dł. 150 mm (do jednorazowego użytku w laboratoriach)</t>
  </si>
  <si>
    <t>Pipety Pasteura, szklane, dł. 230mm (do jednorazowego użytku w laboratoriach)</t>
  </si>
  <si>
    <t>Probówki ze szkła sodowo-wapniowego z gwintem GL18 i nakrętką wykonaną z PP, o wymiarach ok. 16x100 mm</t>
  </si>
  <si>
    <t>Probówki szklane, średnica zewnętrzna 18 mm, wysokość 150 mm</t>
  </si>
  <si>
    <t>Klamra do szlifów stożkowych, wykonane z odpornego na temperaturę (do +150°C) polioksymetylenu (POM), do szlifu 19</t>
  </si>
  <si>
    <t>Klamra do szlifów stożkowych, wykonane z odpornego na temperaturę (do +150°C) polioksymetylenu (POM), do szlifu 24</t>
  </si>
  <si>
    <t>Klamra do szlifów stożkowych, wykonane z odpornego na temperaturę (do +150°C) polioksymetylenu (POM), do szlifu 29</t>
  </si>
  <si>
    <t>Pęseta, końcówki półokrągłe, stal 18/10, dł. ok. 13 cm</t>
  </si>
  <si>
    <t>Pęseta, końcówki półokrągłe, stal 18/10, dł. ok. 20cm</t>
  </si>
  <si>
    <t>Pęseta, końcówki półokrągłe, stal 18/10, dł. ok. 25 cm</t>
  </si>
  <si>
    <t>Pęseta, końcówki ostre, stal 18/10, dł. ok. 20 cm</t>
  </si>
  <si>
    <t>Mikroszpatułka do proszku, dł. ok. 160mm, dł. szpatułki ok. 45 mm, szer. szpatułki ok. 4mm</t>
  </si>
  <si>
    <t>Łyżeczko-szpatułka, stal 18/10, dł. ok. 150 mm</t>
  </si>
  <si>
    <t>Łyżeczko-szpatułka, stal 18/10, dł. ok. 210 mm</t>
  </si>
  <si>
    <t>Łyżeczko-szpatułka, stal 18/10, dł. ok. 300 mm</t>
  </si>
  <si>
    <t>Mikrołyżeczko-szpatułka, stal 18/10, dł. ok. 200 mm, rozmiar łyżeczki ok. 9 x 5 mm</t>
  </si>
  <si>
    <t>Szpatułka dwustronna, stal 18/10, dł. ok. 100 mm</t>
  </si>
  <si>
    <t>Szpatułka dwustronna, stal 18/10, dł. ok. 150 mm</t>
  </si>
  <si>
    <t>Szpatułka dwustronna, stal 18/10, dł. ok. 210 mm</t>
  </si>
  <si>
    <t>Szpatułka dwustronna, typ Chattaway, stal 18/10, dł. ok. 200 mm</t>
  </si>
  <si>
    <t>Łyżeczka dwustronna, stal 18/10, dł. ok. 150 mm</t>
  </si>
  <si>
    <t>Łyżeczka dwustronna, 18/10, dł. ok. 210 mm</t>
  </si>
  <si>
    <t>Jednorazowe mikroszpatułki, o dwóch V-kształtnych zakończeniach, antystatyczne, długość 14 cm</t>
  </si>
  <si>
    <t>300 sztuk</t>
  </si>
  <si>
    <t>Papierki wskaźnikowe pH, uniwersalne, w rolce, dł. ok. 5 m, zakres pomiaru 1-14</t>
  </si>
  <si>
    <t>1 rolka</t>
  </si>
  <si>
    <t>Papierki wskaźnikowe, dwustrefowe, do pomiaru pH w zakresie 1-12, w rolce, dł. ok. 5 m</t>
  </si>
  <si>
    <t>Papierki wskaźnikowe, trójstrefowe, do pomiaru pH w zakresie 1-11, w rolce, dł. ok. 5 m</t>
  </si>
  <si>
    <t>Papierki wskaźnikowe, cztery pola pozwalające dokładnie określić pH (1-14), stopniowanie pH=1</t>
  </si>
  <si>
    <t>Folia uszczelniająca z parafiny, spełniająca wymogi FDA, szer. ok. 100 mm, dł. ok. 38 m</t>
  </si>
  <si>
    <t>Folia aluminiowa, szerokość ok. 300 mm, długość 100-150 m, 15 µm</t>
  </si>
  <si>
    <t>Bibuła filtracyjna w arkuszach</t>
  </si>
  <si>
    <t>Papierki wagowe, 100x100 mm</t>
  </si>
  <si>
    <t>Łódeczki wagowe, 25 ml, białe</t>
  </si>
  <si>
    <t>500 sztuk</t>
  </si>
  <si>
    <t>Taśma uszczelniająca, PTFE, rolka, szer. 12mm (±3mm), dł. 12 m (±1m), odporność na temperaturę -190 do +250°C (±10°C)</t>
  </si>
  <si>
    <t>Baloniki na gaz, wykonane z naturalnego kauczuku, 1 l</t>
  </si>
  <si>
    <t>Baloniki na gaz, wykonane z naturalnego kauczuku, 2 l</t>
  </si>
  <si>
    <t>Balony z przyłączem węża, rozmiar 8</t>
  </si>
  <si>
    <t>Gruszka ciśnieniowa z podwójna z siatką, Ø ok. 45 mm</t>
  </si>
  <si>
    <t>Tygle do DSC 40 µl z pinem, do praski A2</t>
  </si>
  <si>
    <t>Kapilara ze stali nierdzewnej o wymiarach 1m x 1/16'' x 0.01'' (250 µm) (długość x śr. zewnętrzna x śr. wewnętrzna)</t>
  </si>
  <si>
    <t>Kapilara ze stali nierdzewnej o wymiarach 1m x 1/16'' x 0.005'' (125µm) (długość x śr. zewnętrzna x śr. wewnętrzna)</t>
  </si>
  <si>
    <t>Kapilara wykonana z PEEK o wymiarach 5 ft x 1/16'' x 0.005'' (długość x śr. zewnętrzna x śr. wewnętrzna)</t>
  </si>
  <si>
    <t>Kapilara wykonana z PEEK o wymiarach 5 ft x 1/16'' x 0.007'' (długość x śr. zewnętrzna x śr. wewnętrzna)</t>
  </si>
  <si>
    <t>Kapilara wykonana z PEEK o wymiarach 5 ft x 1/16'' x 0.010'' (długość x śr. zewnętrzna x śr. wewnętrzna)</t>
  </si>
  <si>
    <t>Kapilara wykonana z PEEK o wymiarach 5 ft x 1/16'' x 0.02'' (długość x śr. zewnętrzna x śr. wewnętrzna)</t>
  </si>
  <si>
    <t>Kapilara do UPLC, wykonana z PEEK-pokrytego stalą nierdzewną z fitingiem umożliwiającym ręczny bezprzeciekowy montaż bez "kliknięcia"; 25 µm ID, 250 mm</t>
  </si>
  <si>
    <t>Kapilara do UPLC, wykonana z PEEK-pokrytego stalą nierdzewną z fitingiem umożliwiającym ręczny bezprzeciekowy montaż bez "kliknięcia"; 50 µm ID, 250 mm</t>
  </si>
  <si>
    <t>Kapilara do UPLC, wykonana z PEEK-pokrytego stalą nierdzewną z fitingiem umożliwiającym ręczny bezprzeciekowy montaż bez "kliknięcia"; 75 µm ID, 250 mm</t>
  </si>
  <si>
    <t>Kapilara do UPLC, wykonana z PEEK-pokrytego stalą nierdzewną z fitingiem umożliwiającym ręczny bezprzeciekowy montaż bez "kliknięcia"; 100 µm ID, 250 mm</t>
  </si>
  <si>
    <t>Kapilara do UPLC, wykonana z PEEK-pokrytego stalą nierdzewną z fitingiem umożliwiającym ręczny bezprzeciekowy montaż bez "kliknięcia"; 100 µm ID, 350 mm</t>
  </si>
  <si>
    <t>Standardowe zatyczki do kolumn HPLC (column end plugs), PEEK, stożkowe</t>
  </si>
  <si>
    <t>Kolumienki do ekstrakcji z fazy stałej z sorbentem posiadającym grupę sulfonową zdolną do wychwytywania form kationowych analitów w postaci kateidzy, o masie sorbentu 60mg, wielkość porów 60-85 Å, objętość kolumienki 3ml</t>
  </si>
  <si>
    <t>Kapilara PTFE 10ft x 1/8” x 1/16” (dł. x śr zewnętrzna x średnica wewnętrzna)</t>
  </si>
  <si>
    <t>Konektor Y-kształtny, PEEK, pasujący do kapilar o średnicy zewnętrznej 1/8”, wraz z pasującymi fittingami</t>
  </si>
  <si>
    <t>Jednoczęściowa, wykonana z PEEKu złączka o średnicy 1/16", dokręcana palcami</t>
  </si>
  <si>
    <t>Stalowe igły do strzykawek jednorazowych, końcówka Leur-Lock, 23 G x 1 1/4", ø 0.6mm, długość 60 mm</t>
  </si>
  <si>
    <t>Probówki do NMR, szkło borokrzemianowe, standard Ø 5 mm, dł, 178 mm, odchylenie 60 µm, z korkami</t>
  </si>
  <si>
    <t>Jednorazowe pipety kapilarne,  ze szkła borokrzemianowego, dł. ok. 7,2 cm, poj. 6,66µL</t>
  </si>
  <si>
    <t>Oferta w postępowaniu o udzielenie zamówienia prowadzonym w trybie zapytania ofertowego zgodnie z zasadą konkurencyjności określoną w Wytycznych dotyczących kwalifikowalności wydatków na lata 2021-2027 wydanych na podstawie art. 5 ust. 1 pkt 2 ustawy z dnia 28 kwietnia 2022 r. o zasadach realizacji zadań finansowanych ze środków europejskich w perspektywie finansowej 2021-2027 (Dz. U. poz. 1079, z późn. zm.).</t>
  </si>
  <si>
    <t>Materiały zużywalne.</t>
  </si>
  <si>
    <t>Materiały zużywalne do chromatografii.</t>
  </si>
  <si>
    <t>Filtr przepływowy (Inline) do stosowania z kapilarami o średnicy zewnętrznej 1/16'', wielkość porów 0,5 µm</t>
  </si>
  <si>
    <r>
      <t>Butelki, szkło oranżowe, z wąską szyją, 100 ml, GL</t>
    </r>
    <r>
      <rPr>
        <sz val="9"/>
        <rFont val="Calibri"/>
        <family val="2"/>
        <charset val="238"/>
        <scheme val="minor"/>
      </rPr>
      <t>18 lub GL22</t>
    </r>
    <r>
      <rPr>
        <sz val="9"/>
        <color rgb="FF000000"/>
        <rFont val="Calibri"/>
        <family val="2"/>
        <charset val="238"/>
        <scheme val="minor"/>
      </rPr>
      <t>, z nakrętką</t>
    </r>
  </si>
  <si>
    <t>Butelki, szkło oranżowe, szeroka szyja, 50 ml, GL 40 lub GL 32, z nakrętką</t>
  </si>
  <si>
    <t>Fiolki poj. 2 mL, do autosamplera HPLC, z zakrętkami z septum, śr. wew. 9 mm, śr. zew. 12 mm, szkło bezbarwne</t>
  </si>
  <si>
    <t>11/2026 - AI</t>
  </si>
  <si>
    <t>Wartość netto ([i]=[g]*[h])</t>
  </si>
  <si>
    <t>Wartość brutto ([j]=[i]+kwota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</si>
</sst>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  <numFmt numFmtId="165" formatCode="#,##0.00\ _z_ł"/>
  </numFmts>
  <fonts count="3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666A6D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i/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 Light"/>
      <family val="2"/>
      <charset val="238"/>
      <scheme val="major"/>
    </font>
    <font>
      <i/>
      <sz val="10"/>
      <color rgb="FF000000"/>
      <name val="Calibri Light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101">
    <xf numFmtId="0" fontId="0" fillId="0" borderId="0" xfId="0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8" fontId="7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0" fillId="0" borderId="0" xfId="3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3" fillId="0" borderId="0" xfId="0" applyFont="1"/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8" fontId="25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11" fillId="3" borderId="2" xfId="0" applyFont="1" applyFill="1" applyBorder="1" applyAlignment="1">
      <alignment horizontal="center" vertical="center" wrapText="1"/>
    </xf>
    <xf numFmtId="165" fontId="11" fillId="3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44" fontId="6" fillId="3" borderId="2" xfId="2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4" fillId="0" borderId="1" xfId="0" applyFont="1" applyBorder="1" applyAlignment="1">
      <alignment horizontal="center" vertical="top"/>
    </xf>
    <xf numFmtId="0" fontId="29" fillId="2" borderId="5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1" fontId="29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14" fontId="14" fillId="2" borderId="0" xfId="0" applyNumberFormat="1" applyFont="1" applyFill="1" applyAlignment="1" applyProtection="1">
      <alignment horizontal="center"/>
      <protection locked="0"/>
    </xf>
    <xf numFmtId="0" fontId="23" fillId="2" borderId="0" xfId="0" applyFont="1" applyFill="1" applyProtection="1">
      <protection locked="0"/>
    </xf>
    <xf numFmtId="44" fontId="29" fillId="2" borderId="2" xfId="2" applyFont="1" applyFill="1" applyBorder="1" applyAlignment="1">
      <alignment horizontal="center" vertical="center"/>
    </xf>
    <xf numFmtId="0" fontId="20" fillId="0" borderId="0" xfId="3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4" fontId="29" fillId="2" borderId="2" xfId="2" applyFont="1" applyFill="1" applyBorder="1" applyAlignment="1">
      <alignment horizontal="center" vertical="center" wrapText="1"/>
    </xf>
    <xf numFmtId="44" fontId="13" fillId="3" borderId="2" xfId="2" applyFont="1" applyFill="1" applyBorder="1" applyAlignment="1">
      <alignment horizontal="center" vertical="center"/>
    </xf>
    <xf numFmtId="44" fontId="11" fillId="0" borderId="2" xfId="1" applyNumberFormat="1" applyFont="1" applyBorder="1" applyAlignment="1">
      <alignment horizontal="center" vertical="center"/>
    </xf>
    <xf numFmtId="44" fontId="6" fillId="3" borderId="6" xfId="2" applyFont="1" applyFill="1" applyBorder="1" applyAlignment="1">
      <alignment horizontal="center" vertical="center"/>
    </xf>
    <xf numFmtId="44" fontId="13" fillId="3" borderId="6" xfId="2" applyFont="1" applyFill="1" applyBorder="1" applyAlignment="1">
      <alignment horizontal="center" vertical="center"/>
    </xf>
    <xf numFmtId="0" fontId="29" fillId="2" borderId="5" xfId="0" applyFont="1" applyFill="1" applyBorder="1" applyAlignment="1" applyProtection="1">
      <alignment horizontal="center" vertical="center" wrapText="1"/>
      <protection locked="0"/>
    </xf>
    <xf numFmtId="0" fontId="29" fillId="2" borderId="2" xfId="0" applyFont="1" applyFill="1" applyBorder="1" applyAlignment="1" applyProtection="1">
      <alignment horizontal="center" vertical="center" wrapText="1"/>
      <protection locked="0"/>
    </xf>
    <xf numFmtId="1" fontId="29" fillId="2" borderId="2" xfId="0" applyNumberFormat="1" applyFont="1" applyFill="1" applyBorder="1" applyAlignment="1" applyProtection="1">
      <alignment horizontal="center" vertical="center" wrapText="1"/>
      <protection locked="0"/>
    </xf>
    <xf numFmtId="44" fontId="29" fillId="2" borderId="2" xfId="2" applyFont="1" applyFill="1" applyBorder="1" applyAlignment="1" applyProtection="1">
      <alignment horizontal="center" vertical="center" wrapText="1"/>
      <protection locked="0"/>
    </xf>
    <xf numFmtId="44" fontId="29" fillId="2" borderId="2" xfId="2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44" fontId="1" fillId="0" borderId="0" xfId="2" applyFont="1" applyAlignment="1">
      <alignment vertical="center" wrapText="1"/>
    </xf>
    <xf numFmtId="44" fontId="4" fillId="0" borderId="0" xfId="2" applyFont="1" applyAlignment="1">
      <alignment vertical="center"/>
    </xf>
    <xf numFmtId="44" fontId="1" fillId="0" borderId="0" xfId="2" applyFont="1" applyAlignment="1">
      <alignment horizontal="left" vertical="center"/>
    </xf>
    <xf numFmtId="44" fontId="11" fillId="2" borderId="2" xfId="2" applyFont="1" applyFill="1" applyBorder="1" applyAlignment="1">
      <alignment horizontal="center" vertical="center" wrapText="1"/>
    </xf>
    <xf numFmtId="44" fontId="0" fillId="0" borderId="0" xfId="2" applyFont="1"/>
    <xf numFmtId="44" fontId="5" fillId="2" borderId="2" xfId="2" applyFont="1" applyFill="1" applyBorder="1" applyAlignment="1" applyProtection="1">
      <alignment horizontal="center" vertical="center"/>
      <protection locked="0"/>
    </xf>
    <xf numFmtId="0" fontId="31" fillId="2" borderId="3" xfId="0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0" fontId="23" fillId="0" borderId="0" xfId="0" applyFont="1" applyAlignment="1">
      <alignment horizontal="left" wrapText="1"/>
    </xf>
    <xf numFmtId="0" fontId="16" fillId="0" borderId="0" xfId="0" applyFont="1" applyAlignment="1">
      <alignment horizontal="left" vertical="center" wrapText="1"/>
    </xf>
    <xf numFmtId="0" fontId="27" fillId="2" borderId="0" xfId="0" applyFont="1" applyFill="1" applyAlignment="1" applyProtection="1">
      <alignment horizontal="left" vertical="top"/>
      <protection locked="0"/>
    </xf>
    <xf numFmtId="0" fontId="26" fillId="2" borderId="0" xfId="0" applyFont="1" applyFill="1" applyAlignment="1" applyProtection="1">
      <alignment horizontal="left" vertical="top" wrapText="1"/>
      <protection locked="0"/>
    </xf>
    <xf numFmtId="0" fontId="1" fillId="2" borderId="0" xfId="0" applyFont="1" applyFill="1" applyAlignment="1">
      <alignment horizontal="left" vertical="center" wrapText="1"/>
    </xf>
    <xf numFmtId="0" fontId="5" fillId="2" borderId="7" xfId="0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</cellXfs>
  <cellStyles count="4">
    <cellStyle name="Dziesiętny" xfId="1" builtinId="3"/>
    <cellStyle name="Hiperłącze" xfId="3" builtinId="8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4091212</xdr:colOff>
      <xdr:row>4</xdr:row>
      <xdr:rowOff>326571</xdr:rowOff>
    </xdr:from>
    <xdr:to>
      <xdr:col>7</xdr:col>
      <xdr:colOff>1444677</xdr:colOff>
      <xdr:row>4</xdr:row>
      <xdr:rowOff>1124856</xdr:rowOff>
    </xdr:to>
    <xdr:pic>
      <xdr:nvPicPr>
        <xdr:cNvPr id="3" name="Obraz 11">
          <a:extLst>
            <a:ext uri="{FF2B5EF4-FFF2-40B4-BE49-F238E27FC236}">
              <a16:creationId xmlns:a16="http://schemas.microsoft.com/office/drawing/2014/main" id="{8C86BD6F-5DE3-079B-F8D1-EB21FA1A0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8712" y="562428"/>
          <a:ext cx="7912608" cy="798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1838325</xdr:colOff>
      <xdr:row>33</xdr:row>
      <xdr:rowOff>44450</xdr:rowOff>
    </xdr:from>
    <xdr:to>
      <xdr:col>1</xdr:col>
      <xdr:colOff>2701925</xdr:colOff>
      <xdr:row>33</xdr:row>
      <xdr:rowOff>234950</xdr:rowOff>
    </xdr:to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1B7B40A8-FC44-C45A-68D6-83DEE59C9D0F}"/>
            </a:ext>
          </a:extLst>
        </xdr:cNvPr>
        <xdr:cNvSpPr txBox="1"/>
      </xdr:nvSpPr>
      <xdr:spPr>
        <a:xfrm>
          <a:off x="3508375" y="10210800"/>
          <a:ext cx="8636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pl-PL" sz="1000" kern="1200">
            <a:latin typeface="+mn-lt"/>
          </a:endParaRPr>
        </a:p>
      </xdr:txBody>
    </xdr:sp>
    <xdr:clientData/>
  </xdr:twoCellAnchor>
  <xdr:twoCellAnchor>
    <xdr:from>
      <xdr:col>1</xdr:col>
      <xdr:colOff>1083710</xdr:colOff>
      <xdr:row>27</xdr:row>
      <xdr:rowOff>30884</xdr:rowOff>
    </xdr:from>
    <xdr:to>
      <xdr:col>1</xdr:col>
      <xdr:colOff>1445660</xdr:colOff>
      <xdr:row>28</xdr:row>
      <xdr:rowOff>6493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83B5CB6-3B95-4BEF-ACCB-14005644508C}"/>
            </a:ext>
          </a:extLst>
        </xdr:cNvPr>
        <xdr:cNvSpPr txBox="1"/>
      </xdr:nvSpPr>
      <xdr:spPr>
        <a:xfrm>
          <a:off x="2753760" y="9098684"/>
          <a:ext cx="361950" cy="197859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pl-PL" sz="1000" kern="1200">
            <a:latin typeface="+mj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076C0-F616-49E2-B539-5816DE9CDE6B}">
  <sheetPr>
    <pageSetUpPr fitToPage="1"/>
  </sheetPr>
  <dimension ref="A3:I80"/>
  <sheetViews>
    <sheetView tabSelected="1" view="pageLayout" zoomScale="80" zoomScaleNormal="70" zoomScalePageLayoutView="80" workbookViewId="0">
      <selection activeCell="D8" sqref="D8"/>
    </sheetView>
  </sheetViews>
  <sheetFormatPr defaultColWidth="3.140625" defaultRowHeight="12.75" x14ac:dyDescent="0.25"/>
  <cols>
    <col min="1" max="1" width="23.28515625" style="1" customWidth="1"/>
    <col min="2" max="2" width="50.140625" style="1" customWidth="1"/>
    <col min="3" max="4" width="35.140625" style="3" customWidth="1"/>
    <col min="5" max="5" width="35.140625" style="2" customWidth="1"/>
    <col min="6" max="6" width="18.5703125" style="2" bestFit="1" customWidth="1"/>
    <col min="7" max="7" width="23.5703125" style="2" customWidth="1"/>
    <col min="8" max="8" width="45.5703125" style="1" customWidth="1"/>
    <col min="9" max="9" width="31.28515625" style="1" customWidth="1"/>
    <col min="10" max="10" width="12.5703125" style="1" customWidth="1"/>
    <col min="11" max="13" width="3.140625" style="1"/>
    <col min="14" max="14" width="43.5703125" style="1" customWidth="1"/>
    <col min="15" max="16384" width="3.140625" style="1"/>
  </cols>
  <sheetData>
    <row r="3" spans="1:9" ht="18.600000000000001" customHeight="1" x14ac:dyDescent="0.25">
      <c r="C3" s="67" t="s">
        <v>58</v>
      </c>
      <c r="D3" s="29" t="s">
        <v>260</v>
      </c>
      <c r="F3" s="11"/>
      <c r="G3" s="11"/>
      <c r="H3" s="11"/>
      <c r="I3" s="11"/>
    </row>
    <row r="4" spans="1:9" ht="18.600000000000001" customHeight="1" x14ac:dyDescent="0.25">
      <c r="C4" s="11"/>
      <c r="D4" s="11"/>
      <c r="E4" s="11"/>
      <c r="F4" s="11"/>
      <c r="G4" s="11"/>
      <c r="H4" s="11"/>
      <c r="I4" s="11"/>
    </row>
    <row r="6" spans="1:9" ht="56.85" customHeight="1" x14ac:dyDescent="0.25">
      <c r="A6" s="95" t="s">
        <v>253</v>
      </c>
      <c r="B6" s="95"/>
      <c r="C6" s="95"/>
      <c r="D6" s="95"/>
      <c r="E6" s="95"/>
      <c r="F6" s="95"/>
      <c r="G6" s="19"/>
      <c r="H6" s="19"/>
      <c r="I6" s="19"/>
    </row>
    <row r="7" spans="1:9" x14ac:dyDescent="0.25">
      <c r="A7" s="9"/>
      <c r="B7" s="9"/>
      <c r="C7" s="9"/>
      <c r="D7" s="9"/>
      <c r="E7" s="9"/>
      <c r="F7" s="9"/>
      <c r="G7" s="19"/>
      <c r="H7" s="19"/>
      <c r="I7" s="19"/>
    </row>
    <row r="8" spans="1:9" x14ac:dyDescent="0.25">
      <c r="A8" s="12" t="s">
        <v>4</v>
      </c>
      <c r="B8" s="96"/>
      <c r="C8" s="96"/>
      <c r="F8" s="1"/>
      <c r="G8" s="1"/>
      <c r="H8" s="9"/>
      <c r="I8" s="9"/>
    </row>
    <row r="9" spans="1:9" x14ac:dyDescent="0.25">
      <c r="A9" s="3" t="s">
        <v>1</v>
      </c>
      <c r="B9" s="96"/>
      <c r="C9" s="96"/>
      <c r="F9" s="1"/>
      <c r="G9" s="1"/>
      <c r="H9" s="9"/>
      <c r="I9" s="9"/>
    </row>
    <row r="10" spans="1:9" x14ac:dyDescent="0.25">
      <c r="A10" s="1" t="s">
        <v>42</v>
      </c>
      <c r="B10" s="97" t="s">
        <v>41</v>
      </c>
      <c r="C10" s="97"/>
      <c r="E10" s="12"/>
    </row>
    <row r="11" spans="1:9" x14ac:dyDescent="0.25">
      <c r="A11" s="1" t="s">
        <v>5</v>
      </c>
      <c r="B11" s="96"/>
      <c r="C11" s="96"/>
      <c r="E11" s="12"/>
    </row>
    <row r="12" spans="1:9" x14ac:dyDescent="0.25">
      <c r="A12" s="3" t="s">
        <v>6</v>
      </c>
      <c r="B12" s="96"/>
      <c r="C12" s="96"/>
      <c r="D12" s="1"/>
      <c r="E12" s="1"/>
    </row>
    <row r="13" spans="1:9" x14ac:dyDescent="0.25">
      <c r="A13" s="3" t="s">
        <v>36</v>
      </c>
      <c r="B13" s="98"/>
      <c r="C13" s="98"/>
      <c r="D13" s="1"/>
      <c r="E13" s="1"/>
      <c r="F13" s="1"/>
      <c r="G13" s="1"/>
    </row>
    <row r="14" spans="1:9" x14ac:dyDescent="0.25">
      <c r="A14" s="3"/>
      <c r="B14" s="10"/>
      <c r="C14" s="4"/>
      <c r="D14" s="1"/>
      <c r="E14" s="1"/>
      <c r="F14" s="1"/>
      <c r="G14" s="1"/>
    </row>
    <row r="15" spans="1:9" x14ac:dyDescent="0.25">
      <c r="A15" s="1" t="s">
        <v>7</v>
      </c>
      <c r="B15" s="4"/>
      <c r="C15" s="10"/>
      <c r="E15" s="3"/>
      <c r="F15" s="3"/>
      <c r="G15" s="3"/>
      <c r="H15" s="3"/>
    </row>
    <row r="16" spans="1:9" x14ac:dyDescent="0.25">
      <c r="A16" s="10" t="s">
        <v>8</v>
      </c>
      <c r="B16" s="93"/>
      <c r="C16" s="93"/>
      <c r="D16" s="1"/>
      <c r="E16" s="10"/>
      <c r="F16" s="1"/>
      <c r="G16" s="10"/>
      <c r="H16" s="10"/>
    </row>
    <row r="17" spans="1:9" x14ac:dyDescent="0.25">
      <c r="A17" s="10" t="s">
        <v>0</v>
      </c>
      <c r="B17" s="93"/>
      <c r="C17" s="93"/>
      <c r="D17" s="10"/>
      <c r="E17" s="10"/>
      <c r="F17" s="1"/>
      <c r="G17" s="10"/>
      <c r="H17" s="10"/>
    </row>
    <row r="18" spans="1:9" x14ac:dyDescent="0.25">
      <c r="A18" s="10" t="s">
        <v>39</v>
      </c>
      <c r="B18" s="93"/>
      <c r="C18" s="93"/>
      <c r="E18" s="10"/>
      <c r="F18" s="10"/>
      <c r="G18" s="10"/>
      <c r="H18" s="10"/>
    </row>
    <row r="19" spans="1:9" x14ac:dyDescent="0.25">
      <c r="A19" s="10"/>
      <c r="B19" s="10"/>
      <c r="C19" s="10"/>
      <c r="E19" s="10"/>
      <c r="F19" s="10"/>
      <c r="G19" s="10"/>
      <c r="H19" s="10"/>
    </row>
    <row r="20" spans="1:9" x14ac:dyDescent="0.25">
      <c r="A20" s="10"/>
      <c r="B20" s="10"/>
      <c r="C20" s="10"/>
      <c r="E20" s="10"/>
      <c r="F20" s="10"/>
      <c r="G20" s="10"/>
      <c r="H20" s="10"/>
    </row>
    <row r="21" spans="1:9" ht="21.6" customHeight="1" x14ac:dyDescent="0.25">
      <c r="A21" s="7" t="s">
        <v>17</v>
      </c>
      <c r="B21" s="11"/>
      <c r="C21" s="11"/>
      <c r="D21" s="11"/>
      <c r="E21" s="11"/>
      <c r="F21" s="11"/>
      <c r="G21" s="11"/>
      <c r="H21" s="11"/>
      <c r="I21" s="11"/>
    </row>
    <row r="22" spans="1:9" ht="9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</row>
    <row r="23" spans="1:9" ht="26.1" customHeight="1" x14ac:dyDescent="0.25">
      <c r="A23" s="11"/>
      <c r="B23" s="11"/>
      <c r="C23" s="99" t="s">
        <v>43</v>
      </c>
      <c r="D23" s="100"/>
      <c r="E23" s="47" t="s">
        <v>16</v>
      </c>
      <c r="G23" s="11"/>
      <c r="H23" s="11"/>
      <c r="I23" s="11"/>
    </row>
    <row r="24" spans="1:9" ht="21.95" customHeight="1" x14ac:dyDescent="0.25">
      <c r="A24" s="44" t="s">
        <v>32</v>
      </c>
      <c r="B24" s="44" t="s">
        <v>19</v>
      </c>
      <c r="C24" s="44" t="s">
        <v>3</v>
      </c>
      <c r="D24" s="44" t="s">
        <v>37</v>
      </c>
      <c r="E24" s="45" t="s">
        <v>18</v>
      </c>
      <c r="H24" s="18"/>
      <c r="I24" s="18"/>
    </row>
    <row r="25" spans="1:9" s="8" customFormat="1" ht="28.35" customHeight="1" x14ac:dyDescent="0.2">
      <c r="A25" s="44">
        <v>1</v>
      </c>
      <c r="B25" s="49" t="s">
        <v>254</v>
      </c>
      <c r="C25" s="70">
        <f>'Cz1'!I169</f>
        <v>0</v>
      </c>
      <c r="D25" s="70">
        <f>'Cz1'!J169</f>
        <v>0</v>
      </c>
      <c r="E25" s="46"/>
      <c r="H25" s="17"/>
      <c r="I25" s="17"/>
    </row>
    <row r="26" spans="1:9" s="8" customFormat="1" ht="28.35" customHeight="1" x14ac:dyDescent="0.2">
      <c r="A26" s="44">
        <v>2</v>
      </c>
      <c r="B26" s="49" t="s">
        <v>255</v>
      </c>
      <c r="C26" s="70">
        <f>'Cz2'!I29</f>
        <v>0</v>
      </c>
      <c r="D26" s="70">
        <f>'Cz2'!J29</f>
        <v>0</v>
      </c>
      <c r="E26" s="46"/>
      <c r="H26" s="17"/>
      <c r="I26" s="17"/>
    </row>
    <row r="27" spans="1:9" s="8" customFormat="1" x14ac:dyDescent="0.2">
      <c r="A27" s="13"/>
      <c r="B27" s="13"/>
      <c r="C27" s="14"/>
      <c r="D27" s="15"/>
      <c r="E27" s="15"/>
      <c r="F27" s="15"/>
      <c r="G27" s="15"/>
      <c r="H27" s="16"/>
    </row>
    <row r="28" spans="1:9" s="8" customFormat="1" ht="17.45" customHeight="1" x14ac:dyDescent="0.2">
      <c r="A28" s="30" t="s">
        <v>48</v>
      </c>
      <c r="B28" s="30"/>
      <c r="C28" s="30"/>
      <c r="D28" s="32"/>
      <c r="E28" s="30"/>
      <c r="F28" s="30"/>
      <c r="G28" s="32"/>
      <c r="H28" s="33"/>
    </row>
    <row r="29" spans="1:9" s="8" customFormat="1" x14ac:dyDescent="0.2">
      <c r="A29" s="30" t="s">
        <v>49</v>
      </c>
      <c r="B29" s="30"/>
      <c r="C29" s="34"/>
      <c r="E29" s="32"/>
      <c r="F29" s="32"/>
      <c r="G29" s="32"/>
      <c r="H29" s="33"/>
    </row>
    <row r="30" spans="1:9" s="8" customFormat="1" x14ac:dyDescent="0.2">
      <c r="A30" s="30" t="s">
        <v>50</v>
      </c>
      <c r="B30" s="30"/>
      <c r="C30" s="31"/>
      <c r="D30" s="32"/>
      <c r="E30" s="32"/>
      <c r="F30" s="32"/>
      <c r="G30" s="32"/>
      <c r="H30" s="33"/>
    </row>
    <row r="31" spans="1:9" s="8" customFormat="1" x14ac:dyDescent="0.2">
      <c r="A31" s="30" t="s">
        <v>51</v>
      </c>
      <c r="B31" s="30"/>
      <c r="C31" s="31"/>
      <c r="D31" s="32"/>
      <c r="E31" s="32"/>
      <c r="F31" s="32"/>
      <c r="G31" s="32"/>
      <c r="H31" s="33"/>
    </row>
    <row r="32" spans="1:9" s="8" customFormat="1" ht="17.100000000000001" customHeight="1" x14ac:dyDescent="0.2">
      <c r="A32" s="30" t="s">
        <v>52</v>
      </c>
      <c r="B32" s="30"/>
      <c r="C32" s="61"/>
      <c r="D32" s="30" t="s">
        <v>47</v>
      </c>
      <c r="F32" s="30"/>
      <c r="G32" s="32"/>
      <c r="H32" s="33"/>
    </row>
    <row r="33" spans="1:8" s="8" customFormat="1" x14ac:dyDescent="0.2">
      <c r="A33" s="30" t="s">
        <v>53</v>
      </c>
      <c r="B33" s="30"/>
      <c r="C33" s="31"/>
      <c r="D33" s="32"/>
      <c r="E33" s="32"/>
      <c r="F33" s="32"/>
      <c r="G33" s="32"/>
      <c r="H33" s="33"/>
    </row>
    <row r="34" spans="1:8" s="8" customFormat="1" ht="29.1" customHeight="1" x14ac:dyDescent="0.2">
      <c r="A34" s="89" t="s">
        <v>54</v>
      </c>
      <c r="B34" s="89"/>
      <c r="C34" s="89"/>
      <c r="D34" s="89"/>
      <c r="E34" s="89"/>
      <c r="F34" s="89"/>
      <c r="G34" s="32"/>
      <c r="H34" s="33"/>
    </row>
    <row r="35" spans="1:8" s="8" customFormat="1" ht="24.6" customHeight="1" x14ac:dyDescent="0.2">
      <c r="A35" s="91"/>
      <c r="B35" s="91"/>
      <c r="C35" s="91"/>
      <c r="D35" s="91"/>
      <c r="E35" s="91"/>
      <c r="F35" s="91"/>
      <c r="G35" s="32"/>
      <c r="H35" s="33"/>
    </row>
    <row r="36" spans="1:8" s="8" customFormat="1" ht="15" customHeight="1" x14ac:dyDescent="0.2">
      <c r="A36" s="30" t="s">
        <v>55</v>
      </c>
      <c r="B36" s="30"/>
      <c r="C36" s="31"/>
      <c r="D36" s="32"/>
      <c r="E36" s="32"/>
      <c r="F36" s="32"/>
      <c r="G36" s="32"/>
      <c r="H36" s="33"/>
    </row>
    <row r="37" spans="1:8" s="8" customFormat="1" x14ac:dyDescent="0.2">
      <c r="A37" s="92"/>
      <c r="B37" s="92"/>
      <c r="C37" s="92"/>
      <c r="D37" s="92"/>
      <c r="E37" s="92"/>
      <c r="F37" s="92"/>
      <c r="G37" s="32"/>
      <c r="H37" s="33"/>
    </row>
    <row r="38" spans="1:8" s="8" customFormat="1" x14ac:dyDescent="0.2">
      <c r="A38" s="92"/>
      <c r="B38" s="92"/>
      <c r="C38" s="92"/>
      <c r="D38" s="92"/>
      <c r="E38" s="92"/>
      <c r="F38" s="92"/>
      <c r="H38" s="33"/>
    </row>
    <row r="39" spans="1:8" s="8" customFormat="1" x14ac:dyDescent="0.2">
      <c r="A39" s="92"/>
      <c r="B39" s="92"/>
      <c r="C39" s="92"/>
      <c r="D39" s="92"/>
      <c r="E39" s="92"/>
      <c r="F39" s="92"/>
      <c r="H39" s="33"/>
    </row>
    <row r="40" spans="1:8" s="8" customFormat="1" x14ac:dyDescent="0.2">
      <c r="A40" s="92"/>
      <c r="B40" s="92"/>
      <c r="C40" s="92"/>
      <c r="D40" s="92"/>
      <c r="E40" s="92"/>
      <c r="F40" s="92"/>
      <c r="H40" s="33"/>
    </row>
    <row r="41" spans="1:8" s="8" customFormat="1" ht="14.45" customHeight="1" x14ac:dyDescent="0.2">
      <c r="A41" s="92"/>
      <c r="B41" s="92"/>
      <c r="C41" s="92"/>
      <c r="D41" s="92"/>
      <c r="E41" s="92"/>
      <c r="F41" s="92"/>
      <c r="H41" s="33"/>
    </row>
    <row r="42" spans="1:8" s="8" customFormat="1" ht="14.45" customHeight="1" x14ac:dyDescent="0.2">
      <c r="A42" s="92"/>
      <c r="B42" s="92"/>
      <c r="C42" s="92"/>
      <c r="D42" s="92"/>
      <c r="E42" s="92"/>
      <c r="F42" s="92"/>
      <c r="H42" s="33"/>
    </row>
    <row r="43" spans="1:8" s="8" customFormat="1" ht="15" x14ac:dyDescent="0.25">
      <c r="A43" s="20" t="s">
        <v>30</v>
      </c>
      <c r="B43" s="20"/>
      <c r="C43"/>
      <c r="D43"/>
      <c r="E43"/>
      <c r="F43"/>
      <c r="H43" s="33"/>
    </row>
    <row r="44" spans="1:8" s="8" customFormat="1" ht="24" customHeight="1" x14ac:dyDescent="0.25">
      <c r="A44" s="90" t="s">
        <v>38</v>
      </c>
      <c r="B44" s="90"/>
      <c r="C44" s="90"/>
      <c r="D44" s="90"/>
      <c r="E44" s="90"/>
      <c r="F44" s="90"/>
      <c r="G44"/>
      <c r="H44" s="16"/>
    </row>
    <row r="45" spans="1:8" s="8" customFormat="1" ht="24" customHeight="1" x14ac:dyDescent="0.25">
      <c r="G45"/>
      <c r="H45" s="16"/>
    </row>
    <row r="46" spans="1:8" s="8" customFormat="1" x14ac:dyDescent="0.2">
      <c r="H46" s="16"/>
    </row>
    <row r="47" spans="1:8" s="8" customFormat="1" ht="27.95" customHeight="1" x14ac:dyDescent="0.25">
      <c r="A47" s="60"/>
      <c r="D47" s="94"/>
      <c r="E47" s="94"/>
      <c r="G47"/>
      <c r="H47" s="16"/>
    </row>
    <row r="48" spans="1:8" s="8" customFormat="1" ht="25.5" customHeight="1" x14ac:dyDescent="0.25">
      <c r="A48" s="55" t="s">
        <v>31</v>
      </c>
      <c r="D48" s="88" t="s">
        <v>45</v>
      </c>
      <c r="E48" s="88"/>
      <c r="F48" s="21"/>
      <c r="G48"/>
      <c r="H48" s="16"/>
    </row>
    <row r="49" spans="1:8" s="8" customFormat="1" ht="15" x14ac:dyDescent="0.25">
      <c r="F49" s="28"/>
      <c r="G49"/>
      <c r="H49" s="16"/>
    </row>
    <row r="50" spans="1:8" s="8" customFormat="1" x14ac:dyDescent="0.2">
      <c r="A50" s="20" t="s">
        <v>46</v>
      </c>
      <c r="B50" s="20"/>
      <c r="C50" s="14"/>
      <c r="D50" s="15"/>
      <c r="E50" s="15"/>
      <c r="F50" s="15"/>
      <c r="G50" s="15"/>
      <c r="H50" s="16"/>
    </row>
    <row r="51" spans="1:8" s="8" customFormat="1" x14ac:dyDescent="0.2">
      <c r="A51" s="13"/>
      <c r="B51" s="13"/>
      <c r="C51" s="14"/>
      <c r="D51" s="15"/>
      <c r="E51" s="15"/>
      <c r="F51" s="15"/>
      <c r="G51" s="15"/>
      <c r="H51" s="16"/>
    </row>
    <row r="52" spans="1:8" s="8" customFormat="1" x14ac:dyDescent="0.2">
      <c r="A52" s="13"/>
      <c r="B52" s="13"/>
      <c r="C52" s="14"/>
      <c r="D52" s="15"/>
      <c r="E52" s="15"/>
      <c r="F52" s="15"/>
      <c r="G52" s="15"/>
      <c r="H52" s="16"/>
    </row>
    <row r="53" spans="1:8" s="8" customFormat="1" x14ac:dyDescent="0.2">
      <c r="A53" s="30"/>
      <c r="B53" s="30"/>
      <c r="C53" s="31"/>
      <c r="D53" s="32"/>
      <c r="E53" s="30"/>
      <c r="F53" s="32"/>
      <c r="G53" s="15"/>
      <c r="H53" s="16"/>
    </row>
    <row r="54" spans="1:8" s="8" customFormat="1" x14ac:dyDescent="0.2">
      <c r="A54" s="30"/>
      <c r="B54" s="30"/>
      <c r="C54" s="31"/>
      <c r="D54" s="32"/>
      <c r="E54" s="32"/>
      <c r="F54" s="32"/>
      <c r="G54" s="15"/>
      <c r="H54" s="16"/>
    </row>
    <row r="55" spans="1:8" s="8" customFormat="1" x14ac:dyDescent="0.2">
      <c r="A55" s="13"/>
      <c r="B55" s="13"/>
      <c r="C55" s="14"/>
      <c r="D55" s="15"/>
      <c r="E55" s="15"/>
      <c r="F55" s="15"/>
      <c r="G55" s="15"/>
      <c r="H55" s="16"/>
    </row>
    <row r="56" spans="1:8" s="8" customFormat="1" x14ac:dyDescent="0.2">
      <c r="A56" s="30"/>
      <c r="B56" s="30"/>
      <c r="C56" s="14"/>
      <c r="D56" s="15"/>
      <c r="E56" s="15"/>
      <c r="F56" s="15"/>
      <c r="G56" s="15"/>
      <c r="H56" s="16"/>
    </row>
    <row r="57" spans="1:8" s="8" customFormat="1" x14ac:dyDescent="0.2">
      <c r="A57" s="30"/>
      <c r="B57" s="30"/>
      <c r="C57" s="14"/>
      <c r="D57" s="15"/>
      <c r="E57" s="15"/>
      <c r="F57" s="15"/>
      <c r="G57" s="15"/>
      <c r="H57" s="16"/>
    </row>
    <row r="58" spans="1:8" s="8" customFormat="1" x14ac:dyDescent="0.2">
      <c r="A58" s="13"/>
      <c r="B58" s="13"/>
      <c r="C58" s="14"/>
      <c r="D58" s="15"/>
      <c r="E58" s="15"/>
      <c r="F58" s="15"/>
      <c r="G58" s="15"/>
      <c r="H58" s="16"/>
    </row>
    <row r="59" spans="1:8" s="8" customFormat="1" x14ac:dyDescent="0.2">
      <c r="A59" s="13"/>
      <c r="B59" s="13"/>
      <c r="C59" s="14"/>
      <c r="D59" s="15"/>
      <c r="E59" s="15"/>
      <c r="F59" s="15"/>
      <c r="G59" s="15"/>
      <c r="H59" s="16"/>
    </row>
    <row r="60" spans="1:8" s="8" customFormat="1" x14ac:dyDescent="0.2">
      <c r="A60" s="13"/>
      <c r="B60" s="13"/>
      <c r="C60" s="14"/>
      <c r="D60" s="15"/>
      <c r="E60" s="15"/>
      <c r="F60" s="15"/>
      <c r="G60" s="15"/>
      <c r="H60" s="16"/>
    </row>
    <row r="61" spans="1:8" s="8" customFormat="1" x14ac:dyDescent="0.2">
      <c r="A61" s="13"/>
      <c r="B61" s="13"/>
      <c r="C61" s="14"/>
      <c r="D61" s="15"/>
      <c r="E61" s="15"/>
      <c r="F61" s="15"/>
      <c r="G61" s="15"/>
      <c r="H61" s="16"/>
    </row>
    <row r="62" spans="1:8" s="8" customFormat="1" x14ac:dyDescent="0.2">
      <c r="A62" s="13"/>
      <c r="B62" s="13"/>
      <c r="C62" s="14"/>
      <c r="D62" s="15"/>
      <c r="E62" s="15"/>
      <c r="F62" s="15"/>
      <c r="G62" s="15"/>
      <c r="H62" s="16"/>
    </row>
    <row r="63" spans="1:8" s="8" customFormat="1" x14ac:dyDescent="0.2">
      <c r="A63" s="13"/>
      <c r="B63" s="13"/>
      <c r="C63" s="14"/>
      <c r="D63" s="15"/>
      <c r="E63" s="15"/>
      <c r="F63" s="15"/>
      <c r="G63" s="15"/>
      <c r="H63" s="16"/>
    </row>
    <row r="64" spans="1:8" s="8" customFormat="1" x14ac:dyDescent="0.2">
      <c r="A64" s="13"/>
      <c r="B64" s="13"/>
      <c r="C64" s="14"/>
      <c r="D64" s="15"/>
      <c r="E64" s="15"/>
      <c r="F64" s="15"/>
      <c r="G64" s="15"/>
      <c r="H64" s="16"/>
    </row>
    <row r="65" spans="1:8" s="8" customFormat="1" x14ac:dyDescent="0.2">
      <c r="A65" s="13"/>
      <c r="B65" s="13"/>
      <c r="C65" s="14"/>
      <c r="D65" s="15"/>
      <c r="E65" s="15"/>
      <c r="F65" s="15"/>
      <c r="G65" s="15"/>
      <c r="H65" s="16"/>
    </row>
    <row r="66" spans="1:8" s="8" customFormat="1" x14ac:dyDescent="0.2">
      <c r="A66" s="13"/>
      <c r="B66" s="13"/>
      <c r="C66" s="14"/>
      <c r="D66" s="15"/>
      <c r="E66" s="15"/>
      <c r="F66" s="15"/>
      <c r="G66" s="15"/>
      <c r="H66" s="16"/>
    </row>
    <row r="67" spans="1:8" s="8" customFormat="1" x14ac:dyDescent="0.2">
      <c r="A67" s="13"/>
      <c r="B67" s="13"/>
      <c r="C67" s="14"/>
      <c r="D67" s="15"/>
      <c r="E67" s="15"/>
      <c r="F67" s="15"/>
      <c r="G67" s="15"/>
      <c r="H67" s="16"/>
    </row>
    <row r="68" spans="1:8" s="8" customFormat="1" x14ac:dyDescent="0.2">
      <c r="A68" s="13"/>
      <c r="B68" s="13"/>
      <c r="C68" s="14"/>
      <c r="D68" s="15"/>
      <c r="E68" s="15"/>
      <c r="F68" s="15"/>
      <c r="G68" s="15"/>
      <c r="H68" s="16"/>
    </row>
    <row r="69" spans="1:8" s="8" customFormat="1" x14ac:dyDescent="0.2">
      <c r="A69" s="13"/>
      <c r="B69" s="13"/>
      <c r="C69" s="14"/>
      <c r="D69" s="15"/>
      <c r="E69" s="15"/>
      <c r="F69" s="15"/>
      <c r="G69" s="15"/>
      <c r="H69" s="16"/>
    </row>
    <row r="70" spans="1:8" s="8" customFormat="1" x14ac:dyDescent="0.2">
      <c r="A70" s="13"/>
      <c r="B70" s="13"/>
      <c r="C70" s="14"/>
      <c r="D70" s="15"/>
      <c r="E70" s="15"/>
      <c r="F70" s="15"/>
      <c r="G70" s="15"/>
      <c r="H70" s="16"/>
    </row>
    <row r="71" spans="1:8" s="8" customFormat="1" x14ac:dyDescent="0.2">
      <c r="A71" s="13"/>
      <c r="B71" s="13"/>
      <c r="C71" s="14"/>
      <c r="D71" s="15"/>
      <c r="E71" s="15"/>
      <c r="F71" s="15"/>
      <c r="G71" s="15"/>
      <c r="H71" s="16"/>
    </row>
    <row r="72" spans="1:8" s="8" customFormat="1" x14ac:dyDescent="0.2">
      <c r="A72" s="13"/>
      <c r="B72" s="13"/>
      <c r="C72" s="14"/>
      <c r="D72" s="15"/>
      <c r="E72" s="15"/>
      <c r="F72" s="15"/>
      <c r="G72" s="15"/>
      <c r="H72" s="16"/>
    </row>
    <row r="73" spans="1:8" s="8" customFormat="1" x14ac:dyDescent="0.2">
      <c r="A73" s="13"/>
      <c r="B73" s="13"/>
      <c r="C73" s="14"/>
      <c r="D73" s="15"/>
      <c r="E73" s="15"/>
      <c r="F73" s="15"/>
      <c r="G73" s="15"/>
      <c r="H73" s="16"/>
    </row>
    <row r="74" spans="1:8" s="8" customFormat="1" x14ac:dyDescent="0.2">
      <c r="A74" s="13"/>
      <c r="B74" s="13"/>
      <c r="C74" s="14"/>
      <c r="D74" s="15"/>
      <c r="E74" s="15"/>
      <c r="F74" s="15"/>
      <c r="G74" s="15"/>
      <c r="H74" s="16"/>
    </row>
    <row r="75" spans="1:8" s="8" customFormat="1" x14ac:dyDescent="0.2">
      <c r="A75" s="13"/>
      <c r="B75" s="13"/>
      <c r="C75" s="14"/>
      <c r="D75" s="15"/>
      <c r="E75" s="15"/>
      <c r="F75" s="15"/>
      <c r="G75" s="15"/>
      <c r="H75" s="16"/>
    </row>
    <row r="76" spans="1:8" s="8" customFormat="1" x14ac:dyDescent="0.2">
      <c r="A76" s="13"/>
      <c r="B76" s="13"/>
      <c r="C76" s="14"/>
      <c r="D76" s="15"/>
      <c r="E76" s="15"/>
      <c r="F76" s="15"/>
      <c r="G76" s="15"/>
      <c r="H76" s="16"/>
    </row>
    <row r="77" spans="1:8" s="8" customFormat="1" x14ac:dyDescent="0.2">
      <c r="A77" s="13"/>
      <c r="B77" s="13"/>
      <c r="C77" s="14"/>
      <c r="D77" s="15"/>
      <c r="E77" s="15"/>
      <c r="F77" s="15"/>
      <c r="G77" s="15"/>
      <c r="H77" s="16"/>
    </row>
    <row r="78" spans="1:8" s="8" customFormat="1" x14ac:dyDescent="0.2">
      <c r="A78" s="13"/>
      <c r="B78" s="13"/>
      <c r="C78" s="14"/>
      <c r="D78" s="15"/>
      <c r="E78" s="15"/>
      <c r="F78" s="15"/>
      <c r="G78" s="15"/>
      <c r="H78" s="16"/>
    </row>
    <row r="79" spans="1:8" s="8" customFormat="1" x14ac:dyDescent="0.2">
      <c r="A79" s="13"/>
      <c r="B79" s="13"/>
      <c r="C79" s="14"/>
      <c r="D79" s="15"/>
      <c r="E79" s="15"/>
      <c r="F79" s="15"/>
      <c r="G79" s="15"/>
      <c r="H79" s="16"/>
    </row>
    <row r="80" spans="1:8" s="8" customFormat="1" x14ac:dyDescent="0.2">
      <c r="A80" s="13"/>
      <c r="B80" s="13"/>
      <c r="C80" s="14"/>
      <c r="D80" s="15"/>
      <c r="E80" s="15"/>
      <c r="F80" s="15"/>
      <c r="G80" s="15"/>
      <c r="H80" s="16"/>
    </row>
  </sheetData>
  <sheetProtection algorithmName="SHA-512" hashValue="S8iOpiESZAQ8xlukvZE0GP3MXcCsFkLB2UnvBWXsL8rDEPvZhUyEE1PPMWSuhW/HXTA9uWdJXZtHF10T0md9Fw==" saltValue="ki0fSQSoyhNgpy2uq/l6Ig==" spinCount="100000" sheet="1" insertHyperlinks="0" sort="0" autoFilter="0" pivotTables="0"/>
  <protectedRanges>
    <protectedRange sqref="B8:B13 C8:C11 B16:B18 E8:E11 E25:E26" name="Rozstęp1"/>
    <protectedRange sqref="A47 D47:E47" name="Rozstęp1_4"/>
  </protectedRanges>
  <mergeCells count="17">
    <mergeCell ref="B16:C16"/>
    <mergeCell ref="B17:C17"/>
    <mergeCell ref="B18:C18"/>
    <mergeCell ref="D47:E47"/>
    <mergeCell ref="A6:F6"/>
    <mergeCell ref="B8:C8"/>
    <mergeCell ref="B9:C9"/>
    <mergeCell ref="B10:C10"/>
    <mergeCell ref="B11:C11"/>
    <mergeCell ref="B12:C12"/>
    <mergeCell ref="B13:C13"/>
    <mergeCell ref="C23:D23"/>
    <mergeCell ref="D48:E48"/>
    <mergeCell ref="A34:F34"/>
    <mergeCell ref="A44:F44"/>
    <mergeCell ref="A35:F35"/>
    <mergeCell ref="A37:F42"/>
  </mergeCells>
  <dataValidations disablePrompts="1" count="1">
    <dataValidation type="whole" allowBlank="1" showInputMessage="1" showErrorMessage="1" error="Należy podać konkretną wartość (ilość dni)." sqref="E25:E26" xr:uid="{D450F110-9E0D-4566-AAA1-FA7D87FC2E47}">
      <formula1>1</formula1>
      <formula2>100</formula2>
    </dataValidation>
  </dataValidations>
  <printOptions horizontalCentered="1"/>
  <pageMargins left="0.23622047244094491" right="0.23622047244094491" top="1.1023622047244095" bottom="0.86614173228346458" header="0.31496062992125984" footer="0.31496062992125984"/>
  <pageSetup paperSize="9" scale="50" fitToHeight="0" orientation="portrait" r:id="rId1"/>
  <headerFooter>
    <oddHeader>&amp;C&amp;G</oddHeader>
    <oddFooter>&amp;L&amp;A&amp;CStrona &amp;P z &amp;N&amp;R&amp;G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A3708-65BF-45FF-AC9A-BF5C6CE7366E}">
  <sheetPr>
    <pageSetUpPr fitToPage="1"/>
  </sheetPr>
  <dimension ref="A2:J172"/>
  <sheetViews>
    <sheetView view="pageLayout" topLeftCell="A157" zoomScaleNormal="110" workbookViewId="0">
      <selection activeCell="D168" sqref="D168"/>
    </sheetView>
  </sheetViews>
  <sheetFormatPr defaultRowHeight="15" x14ac:dyDescent="0.25"/>
  <cols>
    <col min="1" max="1" width="7.28515625" customWidth="1"/>
    <col min="2" max="2" width="25.140625" style="54" bestFit="1" customWidth="1"/>
    <col min="3" max="3" width="16.85546875" customWidth="1"/>
    <col min="4" max="4" width="11.140625" customWidth="1"/>
    <col min="5" max="5" width="13.42578125" customWidth="1"/>
    <col min="6" max="6" width="14.5703125" customWidth="1"/>
    <col min="7" max="7" width="10.140625" customWidth="1"/>
    <col min="8" max="8" width="15.28515625" bestFit="1" customWidth="1"/>
    <col min="9" max="9" width="12.85546875" customWidth="1"/>
    <col min="10" max="10" width="14.85546875" style="83" customWidth="1"/>
  </cols>
  <sheetData>
    <row r="2" spans="1:10" s="1" customFormat="1" ht="12.75" x14ac:dyDescent="0.25">
      <c r="A2" s="3" t="s">
        <v>2</v>
      </c>
      <c r="B2" s="3"/>
      <c r="C2" s="3"/>
      <c r="D2" s="3"/>
      <c r="E2" s="3"/>
      <c r="F2" s="3"/>
      <c r="G2" s="3"/>
      <c r="H2" s="3"/>
      <c r="I2" s="3"/>
      <c r="J2" s="79"/>
    </row>
    <row r="3" spans="1:10" s="1" customFormat="1" ht="12.75" x14ac:dyDescent="0.25">
      <c r="A3" s="11" t="s">
        <v>10</v>
      </c>
      <c r="B3" s="50"/>
      <c r="C3" s="11"/>
      <c r="D3" s="11"/>
      <c r="E3" s="11"/>
      <c r="F3" s="11"/>
      <c r="G3" s="11"/>
      <c r="H3" s="11"/>
      <c r="I3" s="11"/>
      <c r="J3" s="80"/>
    </row>
    <row r="4" spans="1:10" s="1" customFormat="1" ht="12.75" x14ac:dyDescent="0.25">
      <c r="A4" s="11" t="s">
        <v>21</v>
      </c>
      <c r="B4" s="50"/>
      <c r="C4" s="66" t="str">
        <f>'Zał. nr 1 - Formularz ofertowy'!D3</f>
        <v>11/2026 - AI</v>
      </c>
      <c r="D4" s="11"/>
      <c r="E4" s="11"/>
      <c r="F4" s="11"/>
      <c r="G4" s="11"/>
      <c r="H4" s="11"/>
      <c r="I4" s="11"/>
      <c r="J4" s="80"/>
    </row>
    <row r="6" spans="1:10" s="1" customFormat="1" ht="12.75" x14ac:dyDescent="0.25">
      <c r="A6" s="11" t="s">
        <v>9</v>
      </c>
      <c r="B6" s="50"/>
      <c r="C6" s="11"/>
      <c r="D6" s="11"/>
      <c r="E6" s="11"/>
      <c r="F6" s="11"/>
      <c r="I6" s="11"/>
      <c r="J6" s="80"/>
    </row>
    <row r="7" spans="1:10" s="1" customFormat="1" ht="12.75" x14ac:dyDescent="0.25">
      <c r="A7" s="5" t="s">
        <v>20</v>
      </c>
      <c r="B7" s="5" t="str">
        <f>'Zał. nr 1 - Formularz ofertowy'!B25</f>
        <v>Materiały zużywalne.</v>
      </c>
      <c r="C7" s="4"/>
      <c r="D7" s="4"/>
      <c r="E7" s="4"/>
      <c r="F7" s="4"/>
      <c r="G7" s="4"/>
      <c r="H7" s="4"/>
      <c r="I7" s="4"/>
      <c r="J7" s="81"/>
    </row>
    <row r="8" spans="1:10" s="1" customFormat="1" ht="12.75" x14ac:dyDescent="0.25">
      <c r="A8" s="5"/>
      <c r="B8" s="51"/>
      <c r="C8" s="4"/>
      <c r="D8" s="4"/>
      <c r="E8" s="4"/>
      <c r="F8" s="4"/>
      <c r="G8" s="4"/>
      <c r="H8" s="4"/>
      <c r="I8" s="4"/>
      <c r="J8" s="81"/>
    </row>
    <row r="9" spans="1:10" s="1" customFormat="1" ht="12.75" x14ac:dyDescent="0.25">
      <c r="A9" s="40"/>
      <c r="B9" s="52"/>
      <c r="C9" s="40"/>
      <c r="D9" s="40"/>
      <c r="E9" s="85" t="s">
        <v>16</v>
      </c>
      <c r="F9" s="86"/>
      <c r="G9" s="86"/>
      <c r="H9" s="86"/>
      <c r="I9" s="86"/>
      <c r="J9" s="87"/>
    </row>
    <row r="10" spans="1:10" s="6" customFormat="1" ht="36" x14ac:dyDescent="0.2">
      <c r="A10" s="41" t="s">
        <v>56</v>
      </c>
      <c r="B10" s="41" t="s">
        <v>44</v>
      </c>
      <c r="C10" s="42" t="s">
        <v>14</v>
      </c>
      <c r="D10" s="42" t="s">
        <v>57</v>
      </c>
      <c r="E10" s="43" t="s">
        <v>34</v>
      </c>
      <c r="F10" s="43" t="s">
        <v>15</v>
      </c>
      <c r="G10" s="43" t="s">
        <v>33</v>
      </c>
      <c r="H10" s="43" t="s">
        <v>35</v>
      </c>
      <c r="I10" s="43" t="s">
        <v>261</v>
      </c>
      <c r="J10" s="82" t="s">
        <v>262</v>
      </c>
    </row>
    <row r="11" spans="1:10" s="6" customFormat="1" ht="12.75" x14ac:dyDescent="0.2">
      <c r="A11" s="41" t="s">
        <v>11</v>
      </c>
      <c r="B11" s="41" t="s">
        <v>12</v>
      </c>
      <c r="C11" s="41" t="s">
        <v>13</v>
      </c>
      <c r="D11" s="42" t="s">
        <v>22</v>
      </c>
      <c r="E11" s="59" t="s">
        <v>23</v>
      </c>
      <c r="F11" s="43" t="s">
        <v>24</v>
      </c>
      <c r="G11" s="43" t="s">
        <v>25</v>
      </c>
      <c r="H11" s="43" t="s">
        <v>26</v>
      </c>
      <c r="I11" s="43" t="s">
        <v>27</v>
      </c>
      <c r="J11" s="82" t="s">
        <v>28</v>
      </c>
    </row>
    <row r="12" spans="1:10" s="21" customFormat="1" ht="36" x14ac:dyDescent="0.25">
      <c r="A12" s="38">
        <v>1</v>
      </c>
      <c r="B12" s="39" t="s">
        <v>59</v>
      </c>
      <c r="C12" s="35" t="s">
        <v>60</v>
      </c>
      <c r="D12" s="35">
        <v>1</v>
      </c>
      <c r="E12" s="57"/>
      <c r="F12" s="57"/>
      <c r="G12" s="58"/>
      <c r="H12" s="68"/>
      <c r="I12" s="68">
        <f>G12*H12</f>
        <v>0</v>
      </c>
      <c r="J12" s="62"/>
    </row>
    <row r="13" spans="1:10" s="21" customFormat="1" ht="36" x14ac:dyDescent="0.25">
      <c r="A13" s="38">
        <v>2</v>
      </c>
      <c r="B13" s="39" t="s">
        <v>61</v>
      </c>
      <c r="C13" s="35" t="s">
        <v>60</v>
      </c>
      <c r="D13" s="35">
        <v>1</v>
      </c>
      <c r="E13" s="56"/>
      <c r="F13" s="57"/>
      <c r="G13" s="58"/>
      <c r="H13" s="68"/>
      <c r="I13" s="68">
        <f t="shared" ref="I13:I76" si="0">G13*H13</f>
        <v>0</v>
      </c>
      <c r="J13" s="62"/>
    </row>
    <row r="14" spans="1:10" s="21" customFormat="1" ht="36" x14ac:dyDescent="0.25">
      <c r="A14" s="38">
        <v>3</v>
      </c>
      <c r="B14" s="39" t="s">
        <v>62</v>
      </c>
      <c r="C14" s="35" t="s">
        <v>60</v>
      </c>
      <c r="D14" s="35">
        <v>1</v>
      </c>
      <c r="E14" s="56"/>
      <c r="F14" s="57"/>
      <c r="G14" s="58"/>
      <c r="H14" s="68"/>
      <c r="I14" s="68">
        <f t="shared" si="0"/>
        <v>0</v>
      </c>
      <c r="J14" s="62"/>
    </row>
    <row r="15" spans="1:10" s="21" customFormat="1" ht="36" x14ac:dyDescent="0.25">
      <c r="A15" s="38">
        <v>4</v>
      </c>
      <c r="B15" s="39" t="s">
        <v>63</v>
      </c>
      <c r="C15" s="35" t="s">
        <v>60</v>
      </c>
      <c r="D15" s="35">
        <v>1</v>
      </c>
      <c r="E15" s="56"/>
      <c r="F15" s="57"/>
      <c r="G15" s="58"/>
      <c r="H15" s="68"/>
      <c r="I15" s="68">
        <f t="shared" si="0"/>
        <v>0</v>
      </c>
      <c r="J15" s="62"/>
    </row>
    <row r="16" spans="1:10" s="21" customFormat="1" ht="36" x14ac:dyDescent="0.25">
      <c r="A16" s="38">
        <v>5</v>
      </c>
      <c r="B16" s="36" t="s">
        <v>64</v>
      </c>
      <c r="C16" s="37" t="s">
        <v>60</v>
      </c>
      <c r="D16" s="35">
        <v>1</v>
      </c>
      <c r="E16" s="56"/>
      <c r="F16" s="57"/>
      <c r="G16" s="58"/>
      <c r="H16" s="68"/>
      <c r="I16" s="68">
        <f t="shared" si="0"/>
        <v>0</v>
      </c>
      <c r="J16" s="62"/>
    </row>
    <row r="17" spans="1:10" s="21" customFormat="1" ht="35.450000000000003" customHeight="1" x14ac:dyDescent="0.25">
      <c r="A17" s="38">
        <v>6</v>
      </c>
      <c r="B17" s="36" t="s">
        <v>65</v>
      </c>
      <c r="C17" s="37" t="s">
        <v>66</v>
      </c>
      <c r="D17" s="35">
        <v>10</v>
      </c>
      <c r="E17" s="56"/>
      <c r="F17" s="57"/>
      <c r="G17" s="58"/>
      <c r="H17" s="68"/>
      <c r="I17" s="68">
        <f t="shared" si="0"/>
        <v>0</v>
      </c>
      <c r="J17" s="62"/>
    </row>
    <row r="18" spans="1:10" s="21" customFormat="1" ht="36" x14ac:dyDescent="0.25">
      <c r="A18" s="38">
        <v>7</v>
      </c>
      <c r="B18" s="36" t="s">
        <v>67</v>
      </c>
      <c r="C18" s="37" t="s">
        <v>68</v>
      </c>
      <c r="D18" s="35">
        <v>1</v>
      </c>
      <c r="E18" s="56"/>
      <c r="F18" s="57"/>
      <c r="G18" s="58"/>
      <c r="H18" s="68"/>
      <c r="I18" s="68">
        <f t="shared" si="0"/>
        <v>0</v>
      </c>
      <c r="J18" s="62"/>
    </row>
    <row r="19" spans="1:10" s="21" customFormat="1" ht="36" x14ac:dyDescent="0.25">
      <c r="A19" s="38">
        <v>8</v>
      </c>
      <c r="B19" s="36" t="s">
        <v>69</v>
      </c>
      <c r="C19" s="37" t="s">
        <v>70</v>
      </c>
      <c r="D19" s="35">
        <v>1</v>
      </c>
      <c r="E19" s="56"/>
      <c r="F19" s="57"/>
      <c r="G19" s="58"/>
      <c r="H19" s="68"/>
      <c r="I19" s="68">
        <f t="shared" si="0"/>
        <v>0</v>
      </c>
      <c r="J19" s="62"/>
    </row>
    <row r="20" spans="1:10" s="21" customFormat="1" ht="36" x14ac:dyDescent="0.25">
      <c r="A20" s="38">
        <v>9</v>
      </c>
      <c r="B20" s="36" t="s">
        <v>71</v>
      </c>
      <c r="C20" s="37" t="s">
        <v>72</v>
      </c>
      <c r="D20" s="35">
        <v>1</v>
      </c>
      <c r="E20" s="56"/>
      <c r="F20" s="57"/>
      <c r="G20" s="58"/>
      <c r="H20" s="68"/>
      <c r="I20" s="68">
        <f t="shared" si="0"/>
        <v>0</v>
      </c>
      <c r="J20" s="62"/>
    </row>
    <row r="21" spans="1:10" s="21" customFormat="1" ht="36" x14ac:dyDescent="0.25">
      <c r="A21" s="38">
        <v>10</v>
      </c>
      <c r="B21" s="36" t="s">
        <v>257</v>
      </c>
      <c r="C21" s="37" t="s">
        <v>73</v>
      </c>
      <c r="D21" s="35">
        <v>1</v>
      </c>
      <c r="E21" s="56"/>
      <c r="F21" s="57"/>
      <c r="G21" s="58"/>
      <c r="H21" s="68"/>
      <c r="I21" s="68">
        <f t="shared" si="0"/>
        <v>0</v>
      </c>
      <c r="J21" s="62"/>
    </row>
    <row r="22" spans="1:10" s="21" customFormat="1" ht="36" x14ac:dyDescent="0.25">
      <c r="A22" s="38">
        <v>11</v>
      </c>
      <c r="B22" s="36" t="s">
        <v>74</v>
      </c>
      <c r="C22" s="37" t="s">
        <v>66</v>
      </c>
      <c r="D22" s="35">
        <v>10</v>
      </c>
      <c r="E22" s="56"/>
      <c r="F22" s="57"/>
      <c r="G22" s="58"/>
      <c r="H22" s="68"/>
      <c r="I22" s="68">
        <f t="shared" si="0"/>
        <v>0</v>
      </c>
      <c r="J22" s="62"/>
    </row>
    <row r="23" spans="1:10" s="21" customFormat="1" ht="36" x14ac:dyDescent="0.25">
      <c r="A23" s="38">
        <v>12</v>
      </c>
      <c r="B23" s="36" t="s">
        <v>75</v>
      </c>
      <c r="C23" s="37" t="s">
        <v>76</v>
      </c>
      <c r="D23" s="35">
        <v>1</v>
      </c>
      <c r="E23" s="56"/>
      <c r="F23" s="57"/>
      <c r="G23" s="58"/>
      <c r="H23" s="68"/>
      <c r="I23" s="68">
        <f t="shared" si="0"/>
        <v>0</v>
      </c>
      <c r="J23" s="62"/>
    </row>
    <row r="24" spans="1:10" s="21" customFormat="1" ht="36" x14ac:dyDescent="0.25">
      <c r="A24" s="38">
        <v>13</v>
      </c>
      <c r="B24" s="39" t="s">
        <v>258</v>
      </c>
      <c r="C24" s="37" t="s">
        <v>77</v>
      </c>
      <c r="D24" s="35">
        <v>1</v>
      </c>
      <c r="E24" s="56"/>
      <c r="F24" s="57"/>
      <c r="G24" s="58"/>
      <c r="H24" s="68"/>
      <c r="I24" s="68">
        <f t="shared" si="0"/>
        <v>0</v>
      </c>
      <c r="J24" s="62"/>
    </row>
    <row r="25" spans="1:10" s="21" customFormat="1" ht="36" x14ac:dyDescent="0.25">
      <c r="A25" s="38">
        <v>14</v>
      </c>
      <c r="B25" s="36" t="s">
        <v>78</v>
      </c>
      <c r="C25" s="37" t="s">
        <v>79</v>
      </c>
      <c r="D25" s="35">
        <v>1</v>
      </c>
      <c r="E25" s="56"/>
      <c r="F25" s="57"/>
      <c r="G25" s="58"/>
      <c r="H25" s="68"/>
      <c r="I25" s="68">
        <f t="shared" si="0"/>
        <v>0</v>
      </c>
      <c r="J25" s="62"/>
    </row>
    <row r="26" spans="1:10" s="21" customFormat="1" ht="36" x14ac:dyDescent="0.25">
      <c r="A26" s="38">
        <v>15</v>
      </c>
      <c r="B26" s="36" t="s">
        <v>80</v>
      </c>
      <c r="C26" s="37" t="s">
        <v>66</v>
      </c>
      <c r="D26" s="35">
        <v>10</v>
      </c>
      <c r="E26" s="56"/>
      <c r="F26" s="57"/>
      <c r="G26" s="58"/>
      <c r="H26" s="68"/>
      <c r="I26" s="68">
        <f t="shared" si="0"/>
        <v>0</v>
      </c>
      <c r="J26" s="62"/>
    </row>
    <row r="27" spans="1:10" s="21" customFormat="1" ht="39.6" customHeight="1" x14ac:dyDescent="0.25">
      <c r="A27" s="38">
        <v>16</v>
      </c>
      <c r="B27" s="36" t="s">
        <v>81</v>
      </c>
      <c r="C27" s="37" t="s">
        <v>66</v>
      </c>
      <c r="D27" s="35">
        <v>10</v>
      </c>
      <c r="E27" s="56"/>
      <c r="F27" s="57"/>
      <c r="G27" s="58"/>
      <c r="H27" s="68"/>
      <c r="I27" s="68">
        <f t="shared" si="0"/>
        <v>0</v>
      </c>
      <c r="J27" s="62"/>
    </row>
    <row r="28" spans="1:10" s="21" customFormat="1" ht="41.1" customHeight="1" x14ac:dyDescent="0.25">
      <c r="A28" s="38">
        <v>17</v>
      </c>
      <c r="B28" s="36" t="s">
        <v>82</v>
      </c>
      <c r="C28" s="37" t="s">
        <v>66</v>
      </c>
      <c r="D28" s="35">
        <v>10</v>
      </c>
      <c r="E28" s="56"/>
      <c r="F28" s="57"/>
      <c r="G28" s="58"/>
      <c r="H28" s="68"/>
      <c r="I28" s="68">
        <f t="shared" si="0"/>
        <v>0</v>
      </c>
      <c r="J28" s="62"/>
    </row>
    <row r="29" spans="1:10" s="21" customFormat="1" ht="48" x14ac:dyDescent="0.25">
      <c r="A29" s="38">
        <v>18</v>
      </c>
      <c r="B29" s="36" t="s">
        <v>83</v>
      </c>
      <c r="C29" s="37" t="s">
        <v>84</v>
      </c>
      <c r="D29" s="35">
        <v>1</v>
      </c>
      <c r="E29" s="56"/>
      <c r="F29" s="57"/>
      <c r="G29" s="58"/>
      <c r="H29" s="68"/>
      <c r="I29" s="68">
        <f t="shared" si="0"/>
        <v>0</v>
      </c>
      <c r="J29" s="62"/>
    </row>
    <row r="30" spans="1:10" s="21" customFormat="1" ht="48" x14ac:dyDescent="0.25">
      <c r="A30" s="38">
        <v>19</v>
      </c>
      <c r="B30" s="36" t="s">
        <v>85</v>
      </c>
      <c r="C30" s="37" t="s">
        <v>84</v>
      </c>
      <c r="D30" s="35">
        <v>1</v>
      </c>
      <c r="E30" s="56"/>
      <c r="F30" s="57"/>
      <c r="G30" s="58"/>
      <c r="H30" s="68"/>
      <c r="I30" s="68">
        <f t="shared" si="0"/>
        <v>0</v>
      </c>
      <c r="J30" s="62"/>
    </row>
    <row r="31" spans="1:10" s="21" customFormat="1" ht="48" x14ac:dyDescent="0.25">
      <c r="A31" s="38">
        <v>20</v>
      </c>
      <c r="B31" s="36" t="s">
        <v>86</v>
      </c>
      <c r="C31" s="37" t="s">
        <v>84</v>
      </c>
      <c r="D31" s="35">
        <v>1</v>
      </c>
      <c r="E31" s="56"/>
      <c r="F31" s="57"/>
      <c r="G31" s="58"/>
      <c r="H31" s="68"/>
      <c r="I31" s="68">
        <f t="shared" si="0"/>
        <v>0</v>
      </c>
      <c r="J31" s="62"/>
    </row>
    <row r="32" spans="1:10" s="21" customFormat="1" ht="48" x14ac:dyDescent="0.25">
      <c r="A32" s="38">
        <v>21</v>
      </c>
      <c r="B32" s="36" t="s">
        <v>87</v>
      </c>
      <c r="C32" s="37" t="s">
        <v>84</v>
      </c>
      <c r="D32" s="35">
        <v>1</v>
      </c>
      <c r="E32" s="56"/>
      <c r="F32" s="57"/>
      <c r="G32" s="58"/>
      <c r="H32" s="68"/>
      <c r="I32" s="68">
        <f t="shared" si="0"/>
        <v>0</v>
      </c>
      <c r="J32" s="62"/>
    </row>
    <row r="33" spans="1:10" s="21" customFormat="1" ht="48" x14ac:dyDescent="0.25">
      <c r="A33" s="38">
        <v>22</v>
      </c>
      <c r="B33" s="36" t="s">
        <v>88</v>
      </c>
      <c r="C33" s="37" t="s">
        <v>84</v>
      </c>
      <c r="D33" s="35">
        <v>1</v>
      </c>
      <c r="E33" s="56"/>
      <c r="F33" s="57"/>
      <c r="G33" s="58"/>
      <c r="H33" s="68"/>
      <c r="I33" s="68">
        <f t="shared" si="0"/>
        <v>0</v>
      </c>
      <c r="J33" s="62"/>
    </row>
    <row r="34" spans="1:10" s="21" customFormat="1" ht="36" x14ac:dyDescent="0.25">
      <c r="A34" s="38">
        <v>23</v>
      </c>
      <c r="B34" s="36" t="s">
        <v>89</v>
      </c>
      <c r="C34" s="37" t="s">
        <v>90</v>
      </c>
      <c r="D34" s="35">
        <v>1</v>
      </c>
      <c r="E34" s="56"/>
      <c r="F34" s="57"/>
      <c r="G34" s="58"/>
      <c r="H34" s="68"/>
      <c r="I34" s="68">
        <f t="shared" si="0"/>
        <v>0</v>
      </c>
      <c r="J34" s="62"/>
    </row>
    <row r="35" spans="1:10" s="21" customFormat="1" ht="36" x14ac:dyDescent="0.25">
      <c r="A35" s="38">
        <v>24</v>
      </c>
      <c r="B35" s="36" t="s">
        <v>91</v>
      </c>
      <c r="C35" s="37" t="s">
        <v>92</v>
      </c>
      <c r="D35" s="35">
        <v>1</v>
      </c>
      <c r="E35" s="56"/>
      <c r="F35" s="57"/>
      <c r="G35" s="58"/>
      <c r="H35" s="68"/>
      <c r="I35" s="68">
        <f t="shared" si="0"/>
        <v>0</v>
      </c>
      <c r="J35" s="62"/>
    </row>
    <row r="36" spans="1:10" s="21" customFormat="1" ht="36" x14ac:dyDescent="0.25">
      <c r="A36" s="38">
        <v>25</v>
      </c>
      <c r="B36" s="36" t="s">
        <v>93</v>
      </c>
      <c r="C36" s="37" t="s">
        <v>92</v>
      </c>
      <c r="D36" s="35">
        <v>1</v>
      </c>
      <c r="E36" s="56"/>
      <c r="F36" s="57"/>
      <c r="G36" s="58"/>
      <c r="H36" s="68"/>
      <c r="I36" s="68">
        <f t="shared" si="0"/>
        <v>0</v>
      </c>
      <c r="J36" s="62"/>
    </row>
    <row r="37" spans="1:10" s="21" customFormat="1" ht="41.1" customHeight="1" x14ac:dyDescent="0.25">
      <c r="A37" s="38">
        <v>26</v>
      </c>
      <c r="B37" s="36" t="s">
        <v>94</v>
      </c>
      <c r="C37" s="37" t="s">
        <v>95</v>
      </c>
      <c r="D37" s="35">
        <v>1</v>
      </c>
      <c r="E37" s="56"/>
      <c r="F37" s="57"/>
      <c r="G37" s="58"/>
      <c r="H37" s="68"/>
      <c r="I37" s="68">
        <f t="shared" si="0"/>
        <v>0</v>
      </c>
      <c r="J37" s="62"/>
    </row>
    <row r="38" spans="1:10" s="21" customFormat="1" ht="36" x14ac:dyDescent="0.25">
      <c r="A38" s="38">
        <v>27</v>
      </c>
      <c r="B38" s="36" t="s">
        <v>96</v>
      </c>
      <c r="C38" s="37" t="s">
        <v>90</v>
      </c>
      <c r="D38" s="35">
        <v>1</v>
      </c>
      <c r="E38" s="56"/>
      <c r="F38" s="57"/>
      <c r="G38" s="58"/>
      <c r="H38" s="68"/>
      <c r="I38" s="68">
        <f t="shared" si="0"/>
        <v>0</v>
      </c>
      <c r="J38" s="62"/>
    </row>
    <row r="39" spans="1:10" s="21" customFormat="1" ht="36" x14ac:dyDescent="0.25">
      <c r="A39" s="38">
        <v>28</v>
      </c>
      <c r="B39" s="36" t="s">
        <v>97</v>
      </c>
      <c r="C39" s="37" t="s">
        <v>90</v>
      </c>
      <c r="D39" s="35">
        <v>1</v>
      </c>
      <c r="E39" s="56"/>
      <c r="F39" s="57"/>
      <c r="G39" s="58"/>
      <c r="H39" s="68"/>
      <c r="I39" s="68">
        <f t="shared" si="0"/>
        <v>0</v>
      </c>
      <c r="J39" s="62"/>
    </row>
    <row r="40" spans="1:10" s="21" customFormat="1" ht="36" x14ac:dyDescent="0.25">
      <c r="A40" s="38">
        <v>29</v>
      </c>
      <c r="B40" s="36" t="s">
        <v>98</v>
      </c>
      <c r="C40" s="37" t="s">
        <v>90</v>
      </c>
      <c r="D40" s="35">
        <v>1</v>
      </c>
      <c r="E40" s="56"/>
      <c r="F40" s="57"/>
      <c r="G40" s="58"/>
      <c r="H40" s="68"/>
      <c r="I40" s="68">
        <f t="shared" si="0"/>
        <v>0</v>
      </c>
      <c r="J40" s="62"/>
    </row>
    <row r="41" spans="1:10" s="21" customFormat="1" ht="36" x14ac:dyDescent="0.25">
      <c r="A41" s="38">
        <v>30</v>
      </c>
      <c r="B41" s="36" t="s">
        <v>100</v>
      </c>
      <c r="C41" s="37" t="s">
        <v>90</v>
      </c>
      <c r="D41" s="35">
        <v>1</v>
      </c>
      <c r="E41" s="56"/>
      <c r="F41" s="57"/>
      <c r="G41" s="58"/>
      <c r="H41" s="68"/>
      <c r="I41" s="68">
        <f t="shared" si="0"/>
        <v>0</v>
      </c>
      <c r="J41" s="62"/>
    </row>
    <row r="42" spans="1:10" s="21" customFormat="1" ht="60" x14ac:dyDescent="0.25">
      <c r="A42" s="38">
        <v>31</v>
      </c>
      <c r="B42" s="36" t="s">
        <v>101</v>
      </c>
      <c r="C42" s="37" t="s">
        <v>90</v>
      </c>
      <c r="D42" s="35">
        <v>100</v>
      </c>
      <c r="E42" s="56"/>
      <c r="F42" s="57"/>
      <c r="G42" s="58"/>
      <c r="H42" s="68"/>
      <c r="I42" s="68">
        <f t="shared" si="0"/>
        <v>0</v>
      </c>
      <c r="J42" s="62"/>
    </row>
    <row r="43" spans="1:10" s="21" customFormat="1" ht="48" x14ac:dyDescent="0.25">
      <c r="A43" s="38">
        <v>32</v>
      </c>
      <c r="B43" s="36" t="s">
        <v>102</v>
      </c>
      <c r="C43" s="37" t="s">
        <v>90</v>
      </c>
      <c r="D43" s="35">
        <v>50</v>
      </c>
      <c r="E43" s="56"/>
      <c r="F43" s="57"/>
      <c r="G43" s="58"/>
      <c r="H43" s="68"/>
      <c r="I43" s="68">
        <f t="shared" si="0"/>
        <v>0</v>
      </c>
      <c r="J43" s="62"/>
    </row>
    <row r="44" spans="1:10" s="21" customFormat="1" ht="48" x14ac:dyDescent="0.25">
      <c r="A44" s="38">
        <v>33</v>
      </c>
      <c r="B44" s="36" t="s">
        <v>103</v>
      </c>
      <c r="C44" s="37" t="s">
        <v>90</v>
      </c>
      <c r="D44" s="35">
        <v>30</v>
      </c>
      <c r="E44" s="56"/>
      <c r="F44" s="57"/>
      <c r="G44" s="58"/>
      <c r="H44" s="68"/>
      <c r="I44" s="68">
        <f t="shared" si="0"/>
        <v>0</v>
      </c>
      <c r="J44" s="62"/>
    </row>
    <row r="45" spans="1:10" s="21" customFormat="1" ht="48" x14ac:dyDescent="0.25">
      <c r="A45" s="38">
        <v>34</v>
      </c>
      <c r="B45" s="36" t="s">
        <v>104</v>
      </c>
      <c r="C45" s="37" t="s">
        <v>90</v>
      </c>
      <c r="D45" s="35">
        <v>30</v>
      </c>
      <c r="E45" s="56"/>
      <c r="F45" s="57"/>
      <c r="G45" s="58"/>
      <c r="H45" s="68"/>
      <c r="I45" s="68">
        <f t="shared" si="0"/>
        <v>0</v>
      </c>
      <c r="J45" s="62"/>
    </row>
    <row r="46" spans="1:10" s="21" customFormat="1" ht="48" x14ac:dyDescent="0.25">
      <c r="A46" s="38">
        <v>35</v>
      </c>
      <c r="B46" s="36" t="s">
        <v>105</v>
      </c>
      <c r="C46" s="37" t="s">
        <v>90</v>
      </c>
      <c r="D46" s="35">
        <v>30</v>
      </c>
      <c r="E46" s="56"/>
      <c r="F46" s="57"/>
      <c r="G46" s="58"/>
      <c r="H46" s="68"/>
      <c r="I46" s="68">
        <f t="shared" si="0"/>
        <v>0</v>
      </c>
      <c r="J46" s="62"/>
    </row>
    <row r="47" spans="1:10" s="21" customFormat="1" ht="60" x14ac:dyDescent="0.25">
      <c r="A47" s="38">
        <v>36</v>
      </c>
      <c r="B47" s="36" t="s">
        <v>106</v>
      </c>
      <c r="C47" s="37" t="s">
        <v>66</v>
      </c>
      <c r="D47" s="35">
        <v>1</v>
      </c>
      <c r="E47" s="56"/>
      <c r="F47" s="57"/>
      <c r="G47" s="58"/>
      <c r="H47" s="68"/>
      <c r="I47" s="68">
        <f t="shared" si="0"/>
        <v>0</v>
      </c>
      <c r="J47" s="62"/>
    </row>
    <row r="48" spans="1:10" s="21" customFormat="1" ht="60" x14ac:dyDescent="0.25">
      <c r="A48" s="38">
        <v>37</v>
      </c>
      <c r="B48" s="36" t="s">
        <v>107</v>
      </c>
      <c r="C48" s="37" t="s">
        <v>66</v>
      </c>
      <c r="D48" s="35">
        <v>1</v>
      </c>
      <c r="E48" s="56"/>
      <c r="F48" s="57"/>
      <c r="G48" s="58"/>
      <c r="H48" s="68"/>
      <c r="I48" s="68">
        <f t="shared" si="0"/>
        <v>0</v>
      </c>
      <c r="J48" s="62"/>
    </row>
    <row r="49" spans="1:10" s="21" customFormat="1" ht="60" x14ac:dyDescent="0.25">
      <c r="A49" s="38">
        <v>38</v>
      </c>
      <c r="B49" s="36" t="s">
        <v>108</v>
      </c>
      <c r="C49" s="37" t="s">
        <v>66</v>
      </c>
      <c r="D49" s="35">
        <v>1</v>
      </c>
      <c r="E49" s="56"/>
      <c r="F49" s="57"/>
      <c r="G49" s="58"/>
      <c r="H49" s="68"/>
      <c r="I49" s="68">
        <f t="shared" si="0"/>
        <v>0</v>
      </c>
      <c r="J49" s="62"/>
    </row>
    <row r="50" spans="1:10" s="21" customFormat="1" ht="60" x14ac:dyDescent="0.25">
      <c r="A50" s="38">
        <v>39</v>
      </c>
      <c r="B50" s="36" t="s">
        <v>109</v>
      </c>
      <c r="C50" s="37" t="s">
        <v>66</v>
      </c>
      <c r="D50" s="35">
        <v>1</v>
      </c>
      <c r="E50" s="56"/>
      <c r="F50" s="57"/>
      <c r="G50" s="58"/>
      <c r="H50" s="68"/>
      <c r="I50" s="68">
        <f t="shared" si="0"/>
        <v>0</v>
      </c>
      <c r="J50" s="62"/>
    </row>
    <row r="51" spans="1:10" s="21" customFormat="1" ht="48" x14ac:dyDescent="0.25">
      <c r="A51" s="38">
        <v>40</v>
      </c>
      <c r="B51" s="36" t="s">
        <v>110</v>
      </c>
      <c r="C51" s="37" t="s">
        <v>90</v>
      </c>
      <c r="D51" s="35">
        <v>20</v>
      </c>
      <c r="E51" s="56"/>
      <c r="F51" s="57"/>
      <c r="G51" s="58"/>
      <c r="H51" s="68"/>
      <c r="I51" s="68">
        <f t="shared" si="0"/>
        <v>0</v>
      </c>
      <c r="J51" s="62"/>
    </row>
    <row r="52" spans="1:10" s="21" customFormat="1" ht="48" x14ac:dyDescent="0.25">
      <c r="A52" s="38">
        <v>41</v>
      </c>
      <c r="B52" s="36" t="s">
        <v>250</v>
      </c>
      <c r="C52" s="37" t="s">
        <v>90</v>
      </c>
      <c r="D52" s="35">
        <v>20</v>
      </c>
      <c r="E52" s="56"/>
      <c r="F52" s="57"/>
      <c r="G52" s="58"/>
      <c r="H52" s="68"/>
      <c r="I52" s="68">
        <f t="shared" si="0"/>
        <v>0</v>
      </c>
      <c r="J52" s="62"/>
    </row>
    <row r="53" spans="1:10" s="21" customFormat="1" ht="48" x14ac:dyDescent="0.25">
      <c r="A53" s="38">
        <v>42</v>
      </c>
      <c r="B53" s="36" t="s">
        <v>111</v>
      </c>
      <c r="C53" s="37" t="s">
        <v>90</v>
      </c>
      <c r="D53" s="35">
        <v>20</v>
      </c>
      <c r="E53" s="56"/>
      <c r="F53" s="57"/>
      <c r="G53" s="58"/>
      <c r="H53" s="68"/>
      <c r="I53" s="68">
        <f t="shared" si="0"/>
        <v>0</v>
      </c>
      <c r="J53" s="62"/>
    </row>
    <row r="54" spans="1:10" s="21" customFormat="1" ht="48" x14ac:dyDescent="0.25">
      <c r="A54" s="38">
        <v>43</v>
      </c>
      <c r="B54" s="36" t="s">
        <v>112</v>
      </c>
      <c r="C54" s="37" t="s">
        <v>90</v>
      </c>
      <c r="D54" s="35">
        <v>10</v>
      </c>
      <c r="E54" s="56"/>
      <c r="F54" s="57"/>
      <c r="G54" s="58"/>
      <c r="H54" s="68"/>
      <c r="I54" s="68">
        <f t="shared" si="0"/>
        <v>0</v>
      </c>
      <c r="J54" s="62"/>
    </row>
    <row r="55" spans="1:10" s="21" customFormat="1" ht="48" x14ac:dyDescent="0.25">
      <c r="A55" s="38">
        <v>44</v>
      </c>
      <c r="B55" s="36" t="s">
        <v>113</v>
      </c>
      <c r="C55" s="37" t="s">
        <v>90</v>
      </c>
      <c r="D55" s="35">
        <v>50</v>
      </c>
      <c r="E55" s="56"/>
      <c r="F55" s="57"/>
      <c r="G55" s="58"/>
      <c r="H55" s="68"/>
      <c r="I55" s="68">
        <f t="shared" si="0"/>
        <v>0</v>
      </c>
      <c r="J55" s="62"/>
    </row>
    <row r="56" spans="1:10" s="21" customFormat="1" ht="48" x14ac:dyDescent="0.25">
      <c r="A56" s="38">
        <v>45</v>
      </c>
      <c r="B56" s="36" t="s">
        <v>114</v>
      </c>
      <c r="C56" s="37" t="s">
        <v>90</v>
      </c>
      <c r="D56" s="35">
        <v>30</v>
      </c>
      <c r="E56" s="56"/>
      <c r="F56" s="57"/>
      <c r="G56" s="58"/>
      <c r="H56" s="68"/>
      <c r="I56" s="68">
        <f t="shared" si="0"/>
        <v>0</v>
      </c>
      <c r="J56" s="62"/>
    </row>
    <row r="57" spans="1:10" s="21" customFormat="1" ht="48" x14ac:dyDescent="0.25">
      <c r="A57" s="38">
        <v>46</v>
      </c>
      <c r="B57" s="36" t="s">
        <v>115</v>
      </c>
      <c r="C57" s="37" t="s">
        <v>90</v>
      </c>
      <c r="D57" s="35">
        <v>10</v>
      </c>
      <c r="E57" s="56"/>
      <c r="F57" s="57"/>
      <c r="G57" s="58"/>
      <c r="H57" s="68"/>
      <c r="I57" s="68">
        <f t="shared" si="0"/>
        <v>0</v>
      </c>
      <c r="J57" s="62"/>
    </row>
    <row r="58" spans="1:10" s="21" customFormat="1" ht="48" x14ac:dyDescent="0.25">
      <c r="A58" s="38">
        <v>47</v>
      </c>
      <c r="B58" s="36" t="s">
        <v>116</v>
      </c>
      <c r="C58" s="37" t="s">
        <v>90</v>
      </c>
      <c r="D58" s="35">
        <v>10</v>
      </c>
      <c r="E58" s="56"/>
      <c r="F58" s="57"/>
      <c r="G58" s="58"/>
      <c r="H58" s="68"/>
      <c r="I58" s="68">
        <f t="shared" si="0"/>
        <v>0</v>
      </c>
      <c r="J58" s="62"/>
    </row>
    <row r="59" spans="1:10" s="21" customFormat="1" ht="36" x14ac:dyDescent="0.25">
      <c r="A59" s="38">
        <v>48</v>
      </c>
      <c r="B59" s="36" t="s">
        <v>117</v>
      </c>
      <c r="C59" s="37" t="s">
        <v>99</v>
      </c>
      <c r="D59" s="35">
        <v>1</v>
      </c>
      <c r="E59" s="56"/>
      <c r="F59" s="57"/>
      <c r="G59" s="58"/>
      <c r="H59" s="68"/>
      <c r="I59" s="68">
        <f t="shared" si="0"/>
        <v>0</v>
      </c>
      <c r="J59" s="62"/>
    </row>
    <row r="60" spans="1:10" s="21" customFormat="1" ht="36" x14ac:dyDescent="0.25">
      <c r="A60" s="38">
        <v>49</v>
      </c>
      <c r="B60" s="36" t="s">
        <v>118</v>
      </c>
      <c r="C60" s="37" t="s">
        <v>99</v>
      </c>
      <c r="D60" s="35">
        <v>1</v>
      </c>
      <c r="E60" s="56"/>
      <c r="F60" s="57"/>
      <c r="G60" s="58"/>
      <c r="H60" s="68"/>
      <c r="I60" s="68">
        <f t="shared" si="0"/>
        <v>0</v>
      </c>
      <c r="J60" s="62"/>
    </row>
    <row r="61" spans="1:10" s="21" customFormat="1" ht="36" x14ac:dyDescent="0.25">
      <c r="A61" s="38">
        <v>50</v>
      </c>
      <c r="B61" s="36" t="s">
        <v>119</v>
      </c>
      <c r="C61" s="37" t="s">
        <v>99</v>
      </c>
      <c r="D61" s="35">
        <v>1</v>
      </c>
      <c r="E61" s="56"/>
      <c r="F61" s="57"/>
      <c r="G61" s="58"/>
      <c r="H61" s="68"/>
      <c r="I61" s="68">
        <f t="shared" si="0"/>
        <v>0</v>
      </c>
      <c r="J61" s="62"/>
    </row>
    <row r="62" spans="1:10" s="21" customFormat="1" ht="36" x14ac:dyDescent="0.25">
      <c r="A62" s="38">
        <v>51</v>
      </c>
      <c r="B62" s="36" t="s">
        <v>120</v>
      </c>
      <c r="C62" s="37" t="s">
        <v>99</v>
      </c>
      <c r="D62" s="35">
        <v>1</v>
      </c>
      <c r="E62" s="56"/>
      <c r="F62" s="57"/>
      <c r="G62" s="58"/>
      <c r="H62" s="68"/>
      <c r="I62" s="68">
        <f t="shared" si="0"/>
        <v>0</v>
      </c>
      <c r="J62" s="62"/>
    </row>
    <row r="63" spans="1:10" s="21" customFormat="1" ht="36" x14ac:dyDescent="0.25">
      <c r="A63" s="38">
        <v>52</v>
      </c>
      <c r="B63" s="36" t="s">
        <v>121</v>
      </c>
      <c r="C63" s="37" t="s">
        <v>90</v>
      </c>
      <c r="D63" s="35">
        <v>5</v>
      </c>
      <c r="E63" s="56"/>
      <c r="F63" s="57"/>
      <c r="G63" s="58"/>
      <c r="H63" s="68"/>
      <c r="I63" s="68">
        <f t="shared" si="0"/>
        <v>0</v>
      </c>
      <c r="J63" s="62"/>
    </row>
    <row r="64" spans="1:10" s="21" customFormat="1" ht="36" x14ac:dyDescent="0.25">
      <c r="A64" s="38">
        <v>53</v>
      </c>
      <c r="B64" s="36" t="s">
        <v>122</v>
      </c>
      <c r="C64" s="37" t="s">
        <v>92</v>
      </c>
      <c r="D64" s="35">
        <v>5</v>
      </c>
      <c r="E64" s="56"/>
      <c r="F64" s="57"/>
      <c r="G64" s="58"/>
      <c r="H64" s="68"/>
      <c r="I64" s="68">
        <f t="shared" si="0"/>
        <v>0</v>
      </c>
      <c r="J64" s="62"/>
    </row>
    <row r="65" spans="1:10" s="21" customFormat="1" ht="36" x14ac:dyDescent="0.25">
      <c r="A65" s="38">
        <v>54</v>
      </c>
      <c r="B65" s="36" t="s">
        <v>123</v>
      </c>
      <c r="C65" s="37" t="s">
        <v>90</v>
      </c>
      <c r="D65" s="35">
        <v>5</v>
      </c>
      <c r="E65" s="56"/>
      <c r="F65" s="57"/>
      <c r="G65" s="58"/>
      <c r="H65" s="68"/>
      <c r="I65" s="68">
        <f t="shared" si="0"/>
        <v>0</v>
      </c>
      <c r="J65" s="62"/>
    </row>
    <row r="66" spans="1:10" s="21" customFormat="1" ht="36" x14ac:dyDescent="0.25">
      <c r="A66" s="38">
        <v>55</v>
      </c>
      <c r="B66" s="36" t="s">
        <v>124</v>
      </c>
      <c r="C66" s="37" t="s">
        <v>99</v>
      </c>
      <c r="D66" s="35">
        <v>10</v>
      </c>
      <c r="E66" s="56"/>
      <c r="F66" s="57"/>
      <c r="G66" s="58"/>
      <c r="H66" s="68"/>
      <c r="I66" s="68">
        <f t="shared" si="0"/>
        <v>0</v>
      </c>
      <c r="J66" s="62"/>
    </row>
    <row r="67" spans="1:10" s="21" customFormat="1" ht="60" x14ac:dyDescent="0.25">
      <c r="A67" s="38">
        <v>56</v>
      </c>
      <c r="B67" s="36" t="s">
        <v>125</v>
      </c>
      <c r="C67" s="37" t="s">
        <v>90</v>
      </c>
      <c r="D67" s="35">
        <v>5</v>
      </c>
      <c r="E67" s="56"/>
      <c r="F67" s="57"/>
      <c r="G67" s="58"/>
      <c r="H67" s="68"/>
      <c r="I67" s="68">
        <f t="shared" si="0"/>
        <v>0</v>
      </c>
      <c r="J67" s="62"/>
    </row>
    <row r="68" spans="1:10" s="21" customFormat="1" ht="60" x14ac:dyDescent="0.25">
      <c r="A68" s="38">
        <v>57</v>
      </c>
      <c r="B68" s="36" t="s">
        <v>126</v>
      </c>
      <c r="C68" s="37" t="s">
        <v>90</v>
      </c>
      <c r="D68" s="35">
        <v>5</v>
      </c>
      <c r="E68" s="56"/>
      <c r="F68" s="57"/>
      <c r="G68" s="58"/>
      <c r="H68" s="68"/>
      <c r="I68" s="68">
        <f t="shared" si="0"/>
        <v>0</v>
      </c>
      <c r="J68" s="62"/>
    </row>
    <row r="69" spans="1:10" s="21" customFormat="1" ht="24" x14ac:dyDescent="0.25">
      <c r="A69" s="38">
        <v>58</v>
      </c>
      <c r="B69" s="36" t="s">
        <v>127</v>
      </c>
      <c r="C69" s="37" t="s">
        <v>90</v>
      </c>
      <c r="D69" s="35">
        <v>20</v>
      </c>
      <c r="E69" s="56"/>
      <c r="F69" s="57"/>
      <c r="G69" s="58"/>
      <c r="H69" s="68"/>
      <c r="I69" s="68">
        <f t="shared" si="0"/>
        <v>0</v>
      </c>
      <c r="J69" s="62"/>
    </row>
    <row r="70" spans="1:10" s="21" customFormat="1" ht="36" x14ac:dyDescent="0.25">
      <c r="A70" s="38">
        <v>59</v>
      </c>
      <c r="B70" s="36" t="s">
        <v>128</v>
      </c>
      <c r="C70" s="37" t="s">
        <v>90</v>
      </c>
      <c r="D70" s="35">
        <v>20</v>
      </c>
      <c r="E70" s="56"/>
      <c r="F70" s="57"/>
      <c r="G70" s="58"/>
      <c r="H70" s="68"/>
      <c r="I70" s="68">
        <f t="shared" si="0"/>
        <v>0</v>
      </c>
      <c r="J70" s="62"/>
    </row>
    <row r="71" spans="1:10" s="21" customFormat="1" ht="50.45" customHeight="1" x14ac:dyDescent="0.25">
      <c r="A71" s="38">
        <v>60</v>
      </c>
      <c r="B71" s="36" t="s">
        <v>129</v>
      </c>
      <c r="C71" s="37" t="s">
        <v>90</v>
      </c>
      <c r="D71" s="35">
        <v>5</v>
      </c>
      <c r="E71" s="56"/>
      <c r="F71" s="57"/>
      <c r="G71" s="58"/>
      <c r="H71" s="68"/>
      <c r="I71" s="68">
        <f t="shared" si="0"/>
        <v>0</v>
      </c>
      <c r="J71" s="62"/>
    </row>
    <row r="72" spans="1:10" s="21" customFormat="1" ht="36" x14ac:dyDescent="0.25">
      <c r="A72" s="38">
        <v>61</v>
      </c>
      <c r="B72" s="36" t="s">
        <v>130</v>
      </c>
      <c r="C72" s="37" t="s">
        <v>131</v>
      </c>
      <c r="D72" s="35">
        <v>50</v>
      </c>
      <c r="E72" s="56"/>
      <c r="F72" s="57"/>
      <c r="G72" s="58"/>
      <c r="H72" s="68"/>
      <c r="I72" s="68">
        <f t="shared" si="0"/>
        <v>0</v>
      </c>
      <c r="J72" s="62"/>
    </row>
    <row r="73" spans="1:10" s="21" customFormat="1" ht="36" x14ac:dyDescent="0.25">
      <c r="A73" s="38">
        <v>62</v>
      </c>
      <c r="B73" s="36" t="s">
        <v>132</v>
      </c>
      <c r="C73" s="37" t="s">
        <v>99</v>
      </c>
      <c r="D73" s="35">
        <v>1</v>
      </c>
      <c r="E73" s="56"/>
      <c r="F73" s="57"/>
      <c r="G73" s="58"/>
      <c r="H73" s="68"/>
      <c r="I73" s="68">
        <f t="shared" si="0"/>
        <v>0</v>
      </c>
      <c r="J73" s="62"/>
    </row>
    <row r="74" spans="1:10" s="21" customFormat="1" ht="36" x14ac:dyDescent="0.25">
      <c r="A74" s="38">
        <v>63</v>
      </c>
      <c r="B74" s="36" t="s">
        <v>133</v>
      </c>
      <c r="C74" s="37" t="s">
        <v>90</v>
      </c>
      <c r="D74" s="35">
        <v>10</v>
      </c>
      <c r="E74" s="56"/>
      <c r="F74" s="57"/>
      <c r="G74" s="58"/>
      <c r="H74" s="68"/>
      <c r="I74" s="68">
        <f t="shared" si="0"/>
        <v>0</v>
      </c>
      <c r="J74" s="62"/>
    </row>
    <row r="75" spans="1:10" s="21" customFormat="1" ht="48" x14ac:dyDescent="0.25">
      <c r="A75" s="38">
        <v>64</v>
      </c>
      <c r="B75" s="36" t="s">
        <v>134</v>
      </c>
      <c r="C75" s="37" t="s">
        <v>90</v>
      </c>
      <c r="D75" s="35">
        <v>10</v>
      </c>
      <c r="E75" s="56"/>
      <c r="F75" s="57"/>
      <c r="G75" s="58"/>
      <c r="H75" s="68"/>
      <c r="I75" s="68">
        <f t="shared" si="0"/>
        <v>0</v>
      </c>
      <c r="J75" s="62"/>
    </row>
    <row r="76" spans="1:10" s="21" customFormat="1" ht="48" x14ac:dyDescent="0.25">
      <c r="A76" s="38">
        <v>65</v>
      </c>
      <c r="B76" s="36" t="s">
        <v>135</v>
      </c>
      <c r="C76" s="37" t="s">
        <v>99</v>
      </c>
      <c r="D76" s="35">
        <v>1</v>
      </c>
      <c r="E76" s="56"/>
      <c r="F76" s="57"/>
      <c r="G76" s="58"/>
      <c r="H76" s="68"/>
      <c r="I76" s="68">
        <f t="shared" si="0"/>
        <v>0</v>
      </c>
      <c r="J76" s="62"/>
    </row>
    <row r="77" spans="1:10" s="21" customFormat="1" ht="48" x14ac:dyDescent="0.25">
      <c r="A77" s="38">
        <v>66</v>
      </c>
      <c r="B77" s="36" t="s">
        <v>136</v>
      </c>
      <c r="C77" s="37" t="s">
        <v>99</v>
      </c>
      <c r="D77" s="35">
        <v>1</v>
      </c>
      <c r="E77" s="56"/>
      <c r="F77" s="57"/>
      <c r="G77" s="58"/>
      <c r="H77" s="68"/>
      <c r="I77" s="68">
        <f t="shared" ref="I77:I140" si="1">G77*H77</f>
        <v>0</v>
      </c>
      <c r="J77" s="62"/>
    </row>
    <row r="78" spans="1:10" s="21" customFormat="1" ht="36" x14ac:dyDescent="0.25">
      <c r="A78" s="38">
        <v>67</v>
      </c>
      <c r="B78" s="36" t="s">
        <v>137</v>
      </c>
      <c r="C78" s="37" t="s">
        <v>84</v>
      </c>
      <c r="D78" s="35">
        <v>1</v>
      </c>
      <c r="E78" s="56"/>
      <c r="F78" s="57"/>
      <c r="G78" s="58"/>
      <c r="H78" s="68"/>
      <c r="I78" s="68">
        <f t="shared" si="1"/>
        <v>0</v>
      </c>
      <c r="J78" s="62"/>
    </row>
    <row r="79" spans="1:10" s="21" customFormat="1" ht="36" x14ac:dyDescent="0.25">
      <c r="A79" s="38">
        <v>68</v>
      </c>
      <c r="B79" s="36" t="s">
        <v>138</v>
      </c>
      <c r="C79" s="37" t="s">
        <v>66</v>
      </c>
      <c r="D79" s="35">
        <v>2</v>
      </c>
      <c r="E79" s="56"/>
      <c r="F79" s="57"/>
      <c r="G79" s="58"/>
      <c r="H79" s="68"/>
      <c r="I79" s="68">
        <f t="shared" si="1"/>
        <v>0</v>
      </c>
      <c r="J79" s="62"/>
    </row>
    <row r="80" spans="1:10" s="21" customFormat="1" ht="36" x14ac:dyDescent="0.25">
      <c r="A80" s="38">
        <v>69</v>
      </c>
      <c r="B80" s="36" t="s">
        <v>139</v>
      </c>
      <c r="C80" s="37" t="s">
        <v>66</v>
      </c>
      <c r="D80" s="35">
        <v>2</v>
      </c>
      <c r="E80" s="56"/>
      <c r="F80" s="57"/>
      <c r="G80" s="58"/>
      <c r="H80" s="68"/>
      <c r="I80" s="68">
        <f t="shared" si="1"/>
        <v>0</v>
      </c>
      <c r="J80" s="62"/>
    </row>
    <row r="81" spans="1:10" s="21" customFormat="1" ht="24" x14ac:dyDescent="0.25">
      <c r="A81" s="38">
        <v>70</v>
      </c>
      <c r="B81" s="36" t="s">
        <v>140</v>
      </c>
      <c r="C81" s="37" t="s">
        <v>66</v>
      </c>
      <c r="D81" s="35">
        <v>2</v>
      </c>
      <c r="E81" s="56"/>
      <c r="F81" s="57"/>
      <c r="G81" s="58"/>
      <c r="H81" s="68"/>
      <c r="I81" s="68">
        <f t="shared" si="1"/>
        <v>0</v>
      </c>
      <c r="J81" s="62"/>
    </row>
    <row r="82" spans="1:10" s="21" customFormat="1" ht="24" x14ac:dyDescent="0.25">
      <c r="A82" s="38">
        <v>71</v>
      </c>
      <c r="B82" s="36" t="s">
        <v>141</v>
      </c>
      <c r="C82" s="37" t="s">
        <v>66</v>
      </c>
      <c r="D82" s="35">
        <v>2</v>
      </c>
      <c r="E82" s="56"/>
      <c r="F82" s="57"/>
      <c r="G82" s="58"/>
      <c r="H82" s="68"/>
      <c r="I82" s="68">
        <f t="shared" si="1"/>
        <v>0</v>
      </c>
      <c r="J82" s="62"/>
    </row>
    <row r="83" spans="1:10" s="21" customFormat="1" ht="24" x14ac:dyDescent="0.25">
      <c r="A83" s="38">
        <v>72</v>
      </c>
      <c r="B83" s="36" t="s">
        <v>142</v>
      </c>
      <c r="C83" s="37" t="s">
        <v>66</v>
      </c>
      <c r="D83" s="35">
        <v>5</v>
      </c>
      <c r="E83" s="56"/>
      <c r="F83" s="57"/>
      <c r="G83" s="58"/>
      <c r="H83" s="68"/>
      <c r="I83" s="68">
        <f t="shared" si="1"/>
        <v>0</v>
      </c>
      <c r="J83" s="62"/>
    </row>
    <row r="84" spans="1:10" s="21" customFormat="1" ht="24" x14ac:dyDescent="0.25">
      <c r="A84" s="38">
        <v>73</v>
      </c>
      <c r="B84" s="36" t="s">
        <v>143</v>
      </c>
      <c r="C84" s="37" t="s">
        <v>66</v>
      </c>
      <c r="D84" s="35">
        <v>5</v>
      </c>
      <c r="E84" s="56"/>
      <c r="F84" s="57"/>
      <c r="G84" s="58"/>
      <c r="H84" s="68"/>
      <c r="I84" s="68">
        <f t="shared" si="1"/>
        <v>0</v>
      </c>
      <c r="J84" s="62"/>
    </row>
    <row r="85" spans="1:10" s="21" customFormat="1" ht="24" x14ac:dyDescent="0.25">
      <c r="A85" s="38">
        <v>74</v>
      </c>
      <c r="B85" s="36" t="s">
        <v>144</v>
      </c>
      <c r="C85" s="37" t="s">
        <v>66</v>
      </c>
      <c r="D85" s="35">
        <v>5</v>
      </c>
      <c r="E85" s="56"/>
      <c r="F85" s="57"/>
      <c r="G85" s="58"/>
      <c r="H85" s="68"/>
      <c r="I85" s="68">
        <f t="shared" si="1"/>
        <v>0</v>
      </c>
      <c r="J85" s="62"/>
    </row>
    <row r="86" spans="1:10" s="21" customFormat="1" ht="24" x14ac:dyDescent="0.25">
      <c r="A86" s="38">
        <v>75</v>
      </c>
      <c r="B86" s="36" t="s">
        <v>145</v>
      </c>
      <c r="C86" s="37" t="s">
        <v>66</v>
      </c>
      <c r="D86" s="35">
        <v>5</v>
      </c>
      <c r="E86" s="56"/>
      <c r="F86" s="57"/>
      <c r="G86" s="58"/>
      <c r="H86" s="68"/>
      <c r="I86" s="68">
        <f t="shared" si="1"/>
        <v>0</v>
      </c>
      <c r="J86" s="62"/>
    </row>
    <row r="87" spans="1:10" s="21" customFormat="1" ht="24" x14ac:dyDescent="0.25">
      <c r="A87" s="38">
        <v>76</v>
      </c>
      <c r="B87" s="36" t="s">
        <v>146</v>
      </c>
      <c r="C87" s="37" t="s">
        <v>66</v>
      </c>
      <c r="D87" s="35">
        <v>5</v>
      </c>
      <c r="E87" s="56"/>
      <c r="F87" s="57"/>
      <c r="G87" s="58"/>
      <c r="H87" s="68"/>
      <c r="I87" s="68">
        <f t="shared" si="1"/>
        <v>0</v>
      </c>
      <c r="J87" s="62"/>
    </row>
    <row r="88" spans="1:10" s="21" customFormat="1" ht="24" x14ac:dyDescent="0.25">
      <c r="A88" s="38">
        <v>77</v>
      </c>
      <c r="B88" s="36" t="s">
        <v>147</v>
      </c>
      <c r="C88" s="37" t="s">
        <v>66</v>
      </c>
      <c r="D88" s="35">
        <v>5</v>
      </c>
      <c r="E88" s="56"/>
      <c r="F88" s="57"/>
      <c r="G88" s="58"/>
      <c r="H88" s="68"/>
      <c r="I88" s="68">
        <f t="shared" si="1"/>
        <v>0</v>
      </c>
      <c r="J88" s="62"/>
    </row>
    <row r="89" spans="1:10" s="21" customFormat="1" ht="72" x14ac:dyDescent="0.25">
      <c r="A89" s="38">
        <v>78</v>
      </c>
      <c r="B89" s="36" t="s">
        <v>148</v>
      </c>
      <c r="C89" s="37" t="s">
        <v>66</v>
      </c>
      <c r="D89" s="35">
        <v>10</v>
      </c>
      <c r="E89" s="56"/>
      <c r="F89" s="57"/>
      <c r="G89" s="58"/>
      <c r="H89" s="68"/>
      <c r="I89" s="68">
        <f t="shared" si="1"/>
        <v>0</v>
      </c>
      <c r="J89" s="62"/>
    </row>
    <row r="90" spans="1:10" s="21" customFormat="1" ht="72" x14ac:dyDescent="0.25">
      <c r="A90" s="38">
        <v>79</v>
      </c>
      <c r="B90" s="36" t="s">
        <v>149</v>
      </c>
      <c r="C90" s="37" t="s">
        <v>66</v>
      </c>
      <c r="D90" s="35">
        <v>10</v>
      </c>
      <c r="E90" s="56"/>
      <c r="F90" s="57"/>
      <c r="G90" s="58"/>
      <c r="H90" s="68"/>
      <c r="I90" s="68">
        <f t="shared" si="1"/>
        <v>0</v>
      </c>
      <c r="J90" s="62"/>
    </row>
    <row r="91" spans="1:10" s="21" customFormat="1" ht="72" x14ac:dyDescent="0.25">
      <c r="A91" s="38">
        <v>80</v>
      </c>
      <c r="B91" s="36" t="s">
        <v>150</v>
      </c>
      <c r="C91" s="37" t="s">
        <v>66</v>
      </c>
      <c r="D91" s="35">
        <v>10</v>
      </c>
      <c r="E91" s="56"/>
      <c r="F91" s="57"/>
      <c r="G91" s="58"/>
      <c r="H91" s="68"/>
      <c r="I91" s="68">
        <f t="shared" si="1"/>
        <v>0</v>
      </c>
      <c r="J91" s="62"/>
    </row>
    <row r="92" spans="1:10" s="21" customFormat="1" ht="72" x14ac:dyDescent="0.25">
      <c r="A92" s="38">
        <v>81</v>
      </c>
      <c r="B92" s="36" t="s">
        <v>151</v>
      </c>
      <c r="C92" s="37" t="s">
        <v>66</v>
      </c>
      <c r="D92" s="35">
        <v>10</v>
      </c>
      <c r="E92" s="56"/>
      <c r="F92" s="57"/>
      <c r="G92" s="58"/>
      <c r="H92" s="68"/>
      <c r="I92" s="68">
        <f t="shared" si="1"/>
        <v>0</v>
      </c>
      <c r="J92" s="62"/>
    </row>
    <row r="93" spans="1:10" s="21" customFormat="1" ht="72" x14ac:dyDescent="0.25">
      <c r="A93" s="38">
        <v>82</v>
      </c>
      <c r="B93" s="36" t="s">
        <v>152</v>
      </c>
      <c r="C93" s="37" t="s">
        <v>66</v>
      </c>
      <c r="D93" s="35">
        <v>10</v>
      </c>
      <c r="E93" s="56"/>
      <c r="F93" s="57"/>
      <c r="G93" s="58"/>
      <c r="H93" s="68"/>
      <c r="I93" s="68">
        <f t="shared" si="1"/>
        <v>0</v>
      </c>
      <c r="J93" s="62"/>
    </row>
    <row r="94" spans="1:10" s="21" customFormat="1" ht="72" x14ac:dyDescent="0.25">
      <c r="A94" s="38">
        <v>83</v>
      </c>
      <c r="B94" s="36" t="s">
        <v>153</v>
      </c>
      <c r="C94" s="37" t="s">
        <v>66</v>
      </c>
      <c r="D94" s="35">
        <v>10</v>
      </c>
      <c r="E94" s="56"/>
      <c r="F94" s="57"/>
      <c r="G94" s="58"/>
      <c r="H94" s="68"/>
      <c r="I94" s="68">
        <f t="shared" si="1"/>
        <v>0</v>
      </c>
      <c r="J94" s="62"/>
    </row>
    <row r="95" spans="1:10" s="21" customFormat="1" ht="72" x14ac:dyDescent="0.25">
      <c r="A95" s="38">
        <v>84</v>
      </c>
      <c r="B95" s="36" t="s">
        <v>154</v>
      </c>
      <c r="C95" s="37" t="s">
        <v>66</v>
      </c>
      <c r="D95" s="35">
        <v>10</v>
      </c>
      <c r="E95" s="56"/>
      <c r="F95" s="57"/>
      <c r="G95" s="58"/>
      <c r="H95" s="68"/>
      <c r="I95" s="68">
        <f t="shared" si="1"/>
        <v>0</v>
      </c>
      <c r="J95" s="62"/>
    </row>
    <row r="96" spans="1:10" s="21" customFormat="1" ht="36" x14ac:dyDescent="0.25">
      <c r="A96" s="38">
        <v>85</v>
      </c>
      <c r="B96" s="36" t="s">
        <v>155</v>
      </c>
      <c r="C96" s="37" t="s">
        <v>156</v>
      </c>
      <c r="D96" s="35">
        <v>1</v>
      </c>
      <c r="E96" s="56"/>
      <c r="F96" s="57"/>
      <c r="G96" s="58"/>
      <c r="H96" s="68"/>
      <c r="I96" s="68">
        <f t="shared" si="1"/>
        <v>0</v>
      </c>
      <c r="J96" s="62"/>
    </row>
    <row r="97" spans="1:10" s="21" customFormat="1" ht="36" x14ac:dyDescent="0.25">
      <c r="A97" s="38">
        <v>86</v>
      </c>
      <c r="B97" s="36" t="s">
        <v>157</v>
      </c>
      <c r="C97" s="37" t="s">
        <v>156</v>
      </c>
      <c r="D97" s="35">
        <v>1</v>
      </c>
      <c r="E97" s="56"/>
      <c r="F97" s="57"/>
      <c r="G97" s="58"/>
      <c r="H97" s="68"/>
      <c r="I97" s="68">
        <f t="shared" si="1"/>
        <v>0</v>
      </c>
      <c r="J97" s="62"/>
    </row>
    <row r="98" spans="1:10" s="21" customFormat="1" ht="36" x14ac:dyDescent="0.25">
      <c r="A98" s="38">
        <v>87</v>
      </c>
      <c r="B98" s="36" t="s">
        <v>158</v>
      </c>
      <c r="C98" s="37" t="s">
        <v>156</v>
      </c>
      <c r="D98" s="35">
        <v>1</v>
      </c>
      <c r="E98" s="56"/>
      <c r="F98" s="57"/>
      <c r="G98" s="58"/>
      <c r="H98" s="68"/>
      <c r="I98" s="68">
        <f t="shared" si="1"/>
        <v>0</v>
      </c>
      <c r="J98" s="62"/>
    </row>
    <row r="99" spans="1:10" s="21" customFormat="1" ht="36" x14ac:dyDescent="0.25">
      <c r="A99" s="38">
        <v>88</v>
      </c>
      <c r="B99" s="36" t="s">
        <v>159</v>
      </c>
      <c r="C99" s="37" t="s">
        <v>156</v>
      </c>
      <c r="D99" s="35">
        <v>1</v>
      </c>
      <c r="E99" s="56"/>
      <c r="F99" s="57"/>
      <c r="G99" s="58"/>
      <c r="H99" s="68"/>
      <c r="I99" s="68">
        <f t="shared" si="1"/>
        <v>0</v>
      </c>
      <c r="J99" s="62"/>
    </row>
    <row r="100" spans="1:10" s="21" customFormat="1" ht="24" x14ac:dyDescent="0.25">
      <c r="A100" s="38">
        <v>89</v>
      </c>
      <c r="B100" s="36" t="s">
        <v>160</v>
      </c>
      <c r="C100" s="37" t="s">
        <v>156</v>
      </c>
      <c r="D100" s="35">
        <v>1</v>
      </c>
      <c r="E100" s="56"/>
      <c r="F100" s="57"/>
      <c r="G100" s="58"/>
      <c r="H100" s="68"/>
      <c r="I100" s="68">
        <f t="shared" si="1"/>
        <v>0</v>
      </c>
      <c r="J100" s="62"/>
    </row>
    <row r="101" spans="1:10" s="21" customFormat="1" ht="24" x14ac:dyDescent="0.25">
      <c r="A101" s="38">
        <v>90</v>
      </c>
      <c r="B101" s="36" t="s">
        <v>161</v>
      </c>
      <c r="C101" s="37" t="s">
        <v>156</v>
      </c>
      <c r="D101" s="35">
        <v>1</v>
      </c>
      <c r="E101" s="56"/>
      <c r="F101" s="57"/>
      <c r="G101" s="58"/>
      <c r="H101" s="68"/>
      <c r="I101" s="68">
        <f t="shared" si="1"/>
        <v>0</v>
      </c>
      <c r="J101" s="62"/>
    </row>
    <row r="102" spans="1:10" s="21" customFormat="1" ht="24" x14ac:dyDescent="0.25">
      <c r="A102" s="38">
        <v>91</v>
      </c>
      <c r="B102" s="36" t="s">
        <v>162</v>
      </c>
      <c r="C102" s="37" t="s">
        <v>163</v>
      </c>
      <c r="D102" s="35">
        <v>1</v>
      </c>
      <c r="E102" s="56"/>
      <c r="F102" s="57"/>
      <c r="G102" s="58"/>
      <c r="H102" s="68"/>
      <c r="I102" s="68">
        <f t="shared" si="1"/>
        <v>0</v>
      </c>
      <c r="J102" s="62"/>
    </row>
    <row r="103" spans="1:10" s="21" customFormat="1" ht="36" x14ac:dyDescent="0.25">
      <c r="A103" s="38">
        <v>92</v>
      </c>
      <c r="B103" s="36" t="s">
        <v>164</v>
      </c>
      <c r="C103" s="37" t="s">
        <v>165</v>
      </c>
      <c r="D103" s="35">
        <v>1</v>
      </c>
      <c r="E103" s="56"/>
      <c r="F103" s="57"/>
      <c r="G103" s="58"/>
      <c r="H103" s="68"/>
      <c r="I103" s="68">
        <f t="shared" si="1"/>
        <v>0</v>
      </c>
      <c r="J103" s="62"/>
    </row>
    <row r="104" spans="1:10" s="21" customFormat="1" ht="36" x14ac:dyDescent="0.25">
      <c r="A104" s="38">
        <v>93</v>
      </c>
      <c r="B104" s="36" t="s">
        <v>166</v>
      </c>
      <c r="C104" s="37" t="s">
        <v>165</v>
      </c>
      <c r="D104" s="35">
        <v>1</v>
      </c>
      <c r="E104" s="56"/>
      <c r="F104" s="57"/>
      <c r="G104" s="58"/>
      <c r="H104" s="68"/>
      <c r="I104" s="68">
        <f t="shared" si="1"/>
        <v>0</v>
      </c>
      <c r="J104" s="62"/>
    </row>
    <row r="105" spans="1:10" s="21" customFormat="1" ht="53.45" customHeight="1" x14ac:dyDescent="0.25">
      <c r="A105" s="38">
        <v>94</v>
      </c>
      <c r="B105" s="36" t="s">
        <v>167</v>
      </c>
      <c r="C105" s="37" t="s">
        <v>163</v>
      </c>
      <c r="D105" s="35">
        <v>2</v>
      </c>
      <c r="E105" s="56"/>
      <c r="F105" s="57"/>
      <c r="G105" s="58"/>
      <c r="H105" s="68"/>
      <c r="I105" s="68">
        <f t="shared" si="1"/>
        <v>0</v>
      </c>
      <c r="J105" s="62"/>
    </row>
    <row r="106" spans="1:10" s="21" customFormat="1" ht="60" x14ac:dyDescent="0.25">
      <c r="A106" s="38">
        <v>95</v>
      </c>
      <c r="B106" s="36" t="s">
        <v>168</v>
      </c>
      <c r="C106" s="37" t="s">
        <v>163</v>
      </c>
      <c r="D106" s="35">
        <v>2</v>
      </c>
      <c r="E106" s="56"/>
      <c r="F106" s="57"/>
      <c r="G106" s="58"/>
      <c r="H106" s="68"/>
      <c r="I106" s="68">
        <f t="shared" si="1"/>
        <v>0</v>
      </c>
      <c r="J106" s="62"/>
    </row>
    <row r="107" spans="1:10" s="21" customFormat="1" ht="52.5" customHeight="1" x14ac:dyDescent="0.25">
      <c r="A107" s="38">
        <v>96</v>
      </c>
      <c r="B107" s="36" t="s">
        <v>169</v>
      </c>
      <c r="C107" s="37" t="s">
        <v>163</v>
      </c>
      <c r="D107" s="35">
        <v>2</v>
      </c>
      <c r="E107" s="56"/>
      <c r="F107" s="57"/>
      <c r="G107" s="58"/>
      <c r="H107" s="68"/>
      <c r="I107" s="68">
        <f t="shared" si="1"/>
        <v>0</v>
      </c>
      <c r="J107" s="62"/>
    </row>
    <row r="108" spans="1:10" s="21" customFormat="1" ht="60" x14ac:dyDescent="0.25">
      <c r="A108" s="38">
        <v>97</v>
      </c>
      <c r="B108" s="36" t="s">
        <v>170</v>
      </c>
      <c r="C108" s="37" t="s">
        <v>163</v>
      </c>
      <c r="D108" s="35">
        <v>2</v>
      </c>
      <c r="E108" s="56"/>
      <c r="F108" s="57"/>
      <c r="G108" s="58"/>
      <c r="H108" s="68"/>
      <c r="I108" s="68">
        <f t="shared" si="1"/>
        <v>0</v>
      </c>
      <c r="J108" s="62"/>
    </row>
    <row r="109" spans="1:10" s="21" customFormat="1" ht="36" x14ac:dyDescent="0.25">
      <c r="A109" s="38">
        <v>98</v>
      </c>
      <c r="B109" s="36" t="s">
        <v>171</v>
      </c>
      <c r="C109" s="37" t="s">
        <v>172</v>
      </c>
      <c r="D109" s="35">
        <v>2</v>
      </c>
      <c r="E109" s="56"/>
      <c r="F109" s="57"/>
      <c r="G109" s="58"/>
      <c r="H109" s="68"/>
      <c r="I109" s="68">
        <f t="shared" si="1"/>
        <v>0</v>
      </c>
      <c r="J109" s="62"/>
    </row>
    <row r="110" spans="1:10" s="21" customFormat="1" ht="36" x14ac:dyDescent="0.25">
      <c r="A110" s="38">
        <v>99</v>
      </c>
      <c r="B110" s="36" t="s">
        <v>173</v>
      </c>
      <c r="C110" s="37" t="s">
        <v>172</v>
      </c>
      <c r="D110" s="35">
        <v>2</v>
      </c>
      <c r="E110" s="56"/>
      <c r="F110" s="57"/>
      <c r="G110" s="58"/>
      <c r="H110" s="68"/>
      <c r="I110" s="68">
        <f t="shared" si="1"/>
        <v>0</v>
      </c>
      <c r="J110" s="62"/>
    </row>
    <row r="111" spans="1:10" s="21" customFormat="1" ht="36" x14ac:dyDescent="0.25">
      <c r="A111" s="38">
        <v>100</v>
      </c>
      <c r="B111" s="36" t="s">
        <v>174</v>
      </c>
      <c r="C111" s="37" t="s">
        <v>172</v>
      </c>
      <c r="D111" s="35">
        <v>2</v>
      </c>
      <c r="E111" s="56"/>
      <c r="F111" s="57"/>
      <c r="G111" s="58"/>
      <c r="H111" s="68"/>
      <c r="I111" s="68">
        <f t="shared" si="1"/>
        <v>0</v>
      </c>
      <c r="J111" s="62"/>
    </row>
    <row r="112" spans="1:10" s="21" customFormat="1" ht="36" x14ac:dyDescent="0.25">
      <c r="A112" s="38">
        <v>101</v>
      </c>
      <c r="B112" s="36" t="s">
        <v>175</v>
      </c>
      <c r="C112" s="37" t="s">
        <v>172</v>
      </c>
      <c r="D112" s="35">
        <v>2</v>
      </c>
      <c r="E112" s="56"/>
      <c r="F112" s="57"/>
      <c r="G112" s="58"/>
      <c r="H112" s="68"/>
      <c r="I112" s="68">
        <f t="shared" si="1"/>
        <v>0</v>
      </c>
      <c r="J112" s="62"/>
    </row>
    <row r="113" spans="1:10" s="21" customFormat="1" ht="36" x14ac:dyDescent="0.25">
      <c r="A113" s="38">
        <v>102</v>
      </c>
      <c r="B113" s="36" t="s">
        <v>176</v>
      </c>
      <c r="C113" s="37" t="s">
        <v>172</v>
      </c>
      <c r="D113" s="35">
        <v>2</v>
      </c>
      <c r="E113" s="56"/>
      <c r="F113" s="57"/>
      <c r="G113" s="58"/>
      <c r="H113" s="68"/>
      <c r="I113" s="68">
        <f t="shared" si="1"/>
        <v>0</v>
      </c>
      <c r="J113" s="62"/>
    </row>
    <row r="114" spans="1:10" s="21" customFormat="1" ht="36" x14ac:dyDescent="0.25">
      <c r="A114" s="38">
        <v>103</v>
      </c>
      <c r="B114" s="36" t="s">
        <v>177</v>
      </c>
      <c r="C114" s="37" t="s">
        <v>172</v>
      </c>
      <c r="D114" s="35">
        <v>2</v>
      </c>
      <c r="E114" s="56"/>
      <c r="F114" s="57"/>
      <c r="G114" s="58"/>
      <c r="H114" s="68"/>
      <c r="I114" s="68">
        <f t="shared" si="1"/>
        <v>0</v>
      </c>
      <c r="J114" s="62"/>
    </row>
    <row r="115" spans="1:10" s="21" customFormat="1" ht="36" x14ac:dyDescent="0.25">
      <c r="A115" s="38">
        <v>104</v>
      </c>
      <c r="B115" s="36" t="s">
        <v>178</v>
      </c>
      <c r="C115" s="37" t="s">
        <v>172</v>
      </c>
      <c r="D115" s="35">
        <v>2</v>
      </c>
      <c r="E115" s="56"/>
      <c r="F115" s="57"/>
      <c r="G115" s="58"/>
      <c r="H115" s="68"/>
      <c r="I115" s="68">
        <f t="shared" si="1"/>
        <v>0</v>
      </c>
      <c r="J115" s="62"/>
    </row>
    <row r="116" spans="1:10" s="21" customFormat="1" ht="36" x14ac:dyDescent="0.25">
      <c r="A116" s="38">
        <v>105</v>
      </c>
      <c r="B116" s="36" t="s">
        <v>179</v>
      </c>
      <c r="C116" s="37" t="s">
        <v>172</v>
      </c>
      <c r="D116" s="35">
        <v>2</v>
      </c>
      <c r="E116" s="56"/>
      <c r="F116" s="57"/>
      <c r="G116" s="58"/>
      <c r="H116" s="68"/>
      <c r="I116" s="68">
        <f t="shared" si="1"/>
        <v>0</v>
      </c>
      <c r="J116" s="62"/>
    </row>
    <row r="117" spans="1:10" s="21" customFormat="1" ht="36" x14ac:dyDescent="0.25">
      <c r="A117" s="38">
        <v>106</v>
      </c>
      <c r="B117" s="36" t="s">
        <v>180</v>
      </c>
      <c r="C117" s="37" t="s">
        <v>172</v>
      </c>
      <c r="D117" s="35">
        <v>2</v>
      </c>
      <c r="E117" s="56"/>
      <c r="F117" s="57"/>
      <c r="G117" s="58"/>
      <c r="H117" s="68"/>
      <c r="I117" s="68">
        <f t="shared" si="1"/>
        <v>0</v>
      </c>
      <c r="J117" s="62"/>
    </row>
    <row r="118" spans="1:10" s="21" customFormat="1" ht="36" x14ac:dyDescent="0.25">
      <c r="A118" s="38">
        <v>107</v>
      </c>
      <c r="B118" s="36" t="s">
        <v>181</v>
      </c>
      <c r="C118" s="37" t="s">
        <v>60</v>
      </c>
      <c r="D118" s="35">
        <v>2</v>
      </c>
      <c r="E118" s="56"/>
      <c r="F118" s="57"/>
      <c r="G118" s="58"/>
      <c r="H118" s="68"/>
      <c r="I118" s="68">
        <f t="shared" si="1"/>
        <v>0</v>
      </c>
      <c r="J118" s="62"/>
    </row>
    <row r="119" spans="1:10" s="21" customFormat="1" ht="36" x14ac:dyDescent="0.25">
      <c r="A119" s="38">
        <v>108</v>
      </c>
      <c r="B119" s="36" t="s">
        <v>182</v>
      </c>
      <c r="C119" s="37" t="s">
        <v>60</v>
      </c>
      <c r="D119" s="35">
        <v>2</v>
      </c>
      <c r="E119" s="56"/>
      <c r="F119" s="57"/>
      <c r="G119" s="58"/>
      <c r="H119" s="68"/>
      <c r="I119" s="68">
        <f t="shared" si="1"/>
        <v>0</v>
      </c>
      <c r="J119" s="62"/>
    </row>
    <row r="120" spans="1:10" s="21" customFormat="1" ht="36" x14ac:dyDescent="0.25">
      <c r="A120" s="38">
        <v>109</v>
      </c>
      <c r="B120" s="36" t="s">
        <v>183</v>
      </c>
      <c r="C120" s="37" t="s">
        <v>60</v>
      </c>
      <c r="D120" s="35">
        <v>2</v>
      </c>
      <c r="E120" s="56"/>
      <c r="F120" s="57"/>
      <c r="G120" s="58"/>
      <c r="H120" s="68"/>
      <c r="I120" s="68">
        <f t="shared" si="1"/>
        <v>0</v>
      </c>
      <c r="J120" s="62"/>
    </row>
    <row r="121" spans="1:10" s="21" customFormat="1" ht="48" x14ac:dyDescent="0.25">
      <c r="A121" s="38">
        <v>110</v>
      </c>
      <c r="B121" s="36" t="s">
        <v>184</v>
      </c>
      <c r="C121" s="37" t="s">
        <v>60</v>
      </c>
      <c r="D121" s="35">
        <v>2</v>
      </c>
      <c r="E121" s="56"/>
      <c r="F121" s="57"/>
      <c r="G121" s="58"/>
      <c r="H121" s="68"/>
      <c r="I121" s="68">
        <f t="shared" si="1"/>
        <v>0</v>
      </c>
      <c r="J121" s="62"/>
    </row>
    <row r="122" spans="1:10" s="21" customFormat="1" ht="48" x14ac:dyDescent="0.25">
      <c r="A122" s="38">
        <v>111</v>
      </c>
      <c r="B122" s="36" t="s">
        <v>185</v>
      </c>
      <c r="C122" s="37" t="s">
        <v>60</v>
      </c>
      <c r="D122" s="35">
        <v>2</v>
      </c>
      <c r="E122" s="56"/>
      <c r="F122" s="57"/>
      <c r="G122" s="58"/>
      <c r="H122" s="68"/>
      <c r="I122" s="68">
        <f t="shared" si="1"/>
        <v>0</v>
      </c>
      <c r="J122" s="62"/>
    </row>
    <row r="123" spans="1:10" s="21" customFormat="1" ht="48" x14ac:dyDescent="0.25">
      <c r="A123" s="38">
        <v>112</v>
      </c>
      <c r="B123" s="36" t="s">
        <v>186</v>
      </c>
      <c r="C123" s="37" t="s">
        <v>66</v>
      </c>
      <c r="D123" s="35">
        <v>10</v>
      </c>
      <c r="E123" s="56"/>
      <c r="F123" s="57"/>
      <c r="G123" s="58"/>
      <c r="H123" s="68"/>
      <c r="I123" s="68">
        <f t="shared" si="1"/>
        <v>0</v>
      </c>
      <c r="J123" s="62"/>
    </row>
    <row r="124" spans="1:10" s="21" customFormat="1" ht="36" x14ac:dyDescent="0.25">
      <c r="A124" s="38">
        <v>113</v>
      </c>
      <c r="B124" s="36" t="s">
        <v>187</v>
      </c>
      <c r="C124" s="37" t="s">
        <v>60</v>
      </c>
      <c r="D124" s="35">
        <v>2</v>
      </c>
      <c r="E124" s="56"/>
      <c r="F124" s="57"/>
      <c r="G124" s="58"/>
      <c r="H124" s="68"/>
      <c r="I124" s="68">
        <f t="shared" si="1"/>
        <v>0</v>
      </c>
      <c r="J124" s="62"/>
    </row>
    <row r="125" spans="1:10" s="21" customFormat="1" ht="60" x14ac:dyDescent="0.25">
      <c r="A125" s="38">
        <v>114</v>
      </c>
      <c r="B125" s="36" t="s">
        <v>188</v>
      </c>
      <c r="C125" s="37" t="s">
        <v>189</v>
      </c>
      <c r="D125" s="35">
        <v>10</v>
      </c>
      <c r="E125" s="56"/>
      <c r="F125" s="57"/>
      <c r="G125" s="58"/>
      <c r="H125" s="68"/>
      <c r="I125" s="68">
        <f t="shared" si="1"/>
        <v>0</v>
      </c>
      <c r="J125" s="62"/>
    </row>
    <row r="126" spans="1:10" s="21" customFormat="1" ht="48" x14ac:dyDescent="0.25">
      <c r="A126" s="38">
        <v>115</v>
      </c>
      <c r="B126" s="36" t="s">
        <v>251</v>
      </c>
      <c r="C126" s="37" t="s">
        <v>90</v>
      </c>
      <c r="D126" s="35">
        <v>1</v>
      </c>
      <c r="E126" s="56"/>
      <c r="F126" s="57"/>
      <c r="G126" s="58"/>
      <c r="H126" s="68"/>
      <c r="I126" s="68">
        <f t="shared" si="1"/>
        <v>0</v>
      </c>
      <c r="J126" s="62"/>
    </row>
    <row r="127" spans="1:10" s="21" customFormat="1" ht="24" x14ac:dyDescent="0.25">
      <c r="A127" s="38">
        <v>116</v>
      </c>
      <c r="B127" s="36" t="s">
        <v>190</v>
      </c>
      <c r="C127" s="37" t="s">
        <v>90</v>
      </c>
      <c r="D127" s="35">
        <v>3</v>
      </c>
      <c r="E127" s="56"/>
      <c r="F127" s="57"/>
      <c r="G127" s="58"/>
      <c r="H127" s="68"/>
      <c r="I127" s="68">
        <f t="shared" si="1"/>
        <v>0</v>
      </c>
      <c r="J127" s="62"/>
    </row>
    <row r="128" spans="1:10" s="21" customFormat="1" ht="36" x14ac:dyDescent="0.25">
      <c r="A128" s="38">
        <v>117</v>
      </c>
      <c r="B128" s="36" t="s">
        <v>252</v>
      </c>
      <c r="C128" s="37" t="s">
        <v>99</v>
      </c>
      <c r="D128" s="35">
        <v>2</v>
      </c>
      <c r="E128" s="56"/>
      <c r="F128" s="57"/>
      <c r="G128" s="58"/>
      <c r="H128" s="68"/>
      <c r="I128" s="68">
        <f t="shared" si="1"/>
        <v>0</v>
      </c>
      <c r="J128" s="62"/>
    </row>
    <row r="129" spans="1:10" s="21" customFormat="1" ht="60" x14ac:dyDescent="0.25">
      <c r="A129" s="38">
        <v>118</v>
      </c>
      <c r="B129" s="36" t="s">
        <v>191</v>
      </c>
      <c r="C129" s="37" t="s">
        <v>192</v>
      </c>
      <c r="D129" s="35">
        <v>4</v>
      </c>
      <c r="E129" s="56"/>
      <c r="F129" s="57"/>
      <c r="G129" s="58"/>
      <c r="H129" s="68"/>
      <c r="I129" s="68">
        <f t="shared" si="1"/>
        <v>0</v>
      </c>
      <c r="J129" s="62"/>
    </row>
    <row r="130" spans="1:10" s="21" customFormat="1" ht="36" x14ac:dyDescent="0.25">
      <c r="A130" s="38">
        <v>119</v>
      </c>
      <c r="B130" s="36" t="s">
        <v>193</v>
      </c>
      <c r="C130" s="37" t="s">
        <v>192</v>
      </c>
      <c r="D130" s="35">
        <v>20</v>
      </c>
      <c r="E130" s="56"/>
      <c r="F130" s="57"/>
      <c r="G130" s="58"/>
      <c r="H130" s="68"/>
      <c r="I130" s="68">
        <f t="shared" si="1"/>
        <v>0</v>
      </c>
      <c r="J130" s="62"/>
    </row>
    <row r="131" spans="1:10" s="21" customFormat="1" ht="36" x14ac:dyDescent="0.25">
      <c r="A131" s="38">
        <v>120</v>
      </c>
      <c r="B131" s="36" t="s">
        <v>194</v>
      </c>
      <c r="C131" s="37" t="s">
        <v>192</v>
      </c>
      <c r="D131" s="35">
        <v>20</v>
      </c>
      <c r="E131" s="56"/>
      <c r="F131" s="57"/>
      <c r="G131" s="58"/>
      <c r="H131" s="68"/>
      <c r="I131" s="68">
        <f t="shared" si="1"/>
        <v>0</v>
      </c>
      <c r="J131" s="62"/>
    </row>
    <row r="132" spans="1:10" s="21" customFormat="1" ht="48" x14ac:dyDescent="0.25">
      <c r="A132" s="38">
        <v>121</v>
      </c>
      <c r="B132" s="36" t="s">
        <v>195</v>
      </c>
      <c r="C132" s="37" t="s">
        <v>90</v>
      </c>
      <c r="D132" s="35">
        <v>5</v>
      </c>
      <c r="E132" s="56"/>
      <c r="F132" s="57"/>
      <c r="G132" s="58"/>
      <c r="H132" s="68"/>
      <c r="I132" s="68">
        <f t="shared" si="1"/>
        <v>0</v>
      </c>
      <c r="J132" s="62"/>
    </row>
    <row r="133" spans="1:10" s="21" customFormat="1" ht="36" x14ac:dyDescent="0.25">
      <c r="A133" s="38">
        <v>122</v>
      </c>
      <c r="B133" s="36" t="s">
        <v>196</v>
      </c>
      <c r="C133" s="37" t="s">
        <v>66</v>
      </c>
      <c r="D133" s="35">
        <v>100</v>
      </c>
      <c r="E133" s="56"/>
      <c r="F133" s="57"/>
      <c r="G133" s="58"/>
      <c r="H133" s="68"/>
      <c r="I133" s="68">
        <f t="shared" si="1"/>
        <v>0</v>
      </c>
      <c r="J133" s="62"/>
    </row>
    <row r="134" spans="1:10" s="21" customFormat="1" ht="60" x14ac:dyDescent="0.25">
      <c r="A134" s="38">
        <v>123</v>
      </c>
      <c r="B134" s="36" t="s">
        <v>197</v>
      </c>
      <c r="C134" s="37" t="s">
        <v>66</v>
      </c>
      <c r="D134" s="35">
        <v>20</v>
      </c>
      <c r="E134" s="56"/>
      <c r="F134" s="57"/>
      <c r="G134" s="58"/>
      <c r="H134" s="68"/>
      <c r="I134" s="68">
        <f t="shared" si="1"/>
        <v>0</v>
      </c>
      <c r="J134" s="62"/>
    </row>
    <row r="135" spans="1:10" s="21" customFormat="1" ht="60" x14ac:dyDescent="0.25">
      <c r="A135" s="38">
        <v>124</v>
      </c>
      <c r="B135" s="36" t="s">
        <v>198</v>
      </c>
      <c r="C135" s="37" t="s">
        <v>66</v>
      </c>
      <c r="D135" s="35">
        <v>20</v>
      </c>
      <c r="E135" s="56"/>
      <c r="F135" s="57"/>
      <c r="G135" s="58"/>
      <c r="H135" s="68"/>
      <c r="I135" s="68">
        <f t="shared" si="1"/>
        <v>0</v>
      </c>
      <c r="J135" s="62"/>
    </row>
    <row r="136" spans="1:10" s="21" customFormat="1" ht="60" x14ac:dyDescent="0.25">
      <c r="A136" s="38">
        <v>125</v>
      </c>
      <c r="B136" s="36" t="s">
        <v>199</v>
      </c>
      <c r="C136" s="37" t="s">
        <v>66</v>
      </c>
      <c r="D136" s="35">
        <v>20</v>
      </c>
      <c r="E136" s="56"/>
      <c r="F136" s="57"/>
      <c r="G136" s="58"/>
      <c r="H136" s="68"/>
      <c r="I136" s="68">
        <f t="shared" si="1"/>
        <v>0</v>
      </c>
      <c r="J136" s="62"/>
    </row>
    <row r="137" spans="1:10" s="21" customFormat="1" ht="24" x14ac:dyDescent="0.25">
      <c r="A137" s="38">
        <v>126</v>
      </c>
      <c r="B137" s="36" t="s">
        <v>200</v>
      </c>
      <c r="C137" s="37" t="s">
        <v>66</v>
      </c>
      <c r="D137" s="35">
        <v>10</v>
      </c>
      <c r="E137" s="56"/>
      <c r="F137" s="57"/>
      <c r="G137" s="58"/>
      <c r="H137" s="68"/>
      <c r="I137" s="68">
        <f t="shared" si="1"/>
        <v>0</v>
      </c>
      <c r="J137" s="62"/>
    </row>
    <row r="138" spans="1:10" s="21" customFormat="1" ht="24" x14ac:dyDescent="0.25">
      <c r="A138" s="38">
        <v>127</v>
      </c>
      <c r="B138" s="36" t="s">
        <v>201</v>
      </c>
      <c r="C138" s="37" t="s">
        <v>66</v>
      </c>
      <c r="D138" s="35">
        <v>10</v>
      </c>
      <c r="E138" s="56"/>
      <c r="F138" s="57"/>
      <c r="G138" s="58"/>
      <c r="H138" s="68"/>
      <c r="I138" s="68">
        <f t="shared" si="1"/>
        <v>0</v>
      </c>
      <c r="J138" s="62"/>
    </row>
    <row r="139" spans="1:10" s="21" customFormat="1" ht="24" x14ac:dyDescent="0.25">
      <c r="A139" s="38">
        <v>128</v>
      </c>
      <c r="B139" s="36" t="s">
        <v>202</v>
      </c>
      <c r="C139" s="37" t="s">
        <v>66</v>
      </c>
      <c r="D139" s="35">
        <v>10</v>
      </c>
      <c r="E139" s="56"/>
      <c r="F139" s="57"/>
      <c r="G139" s="58"/>
      <c r="H139" s="68"/>
      <c r="I139" s="68">
        <f t="shared" si="1"/>
        <v>0</v>
      </c>
      <c r="J139" s="62"/>
    </row>
    <row r="140" spans="1:10" s="21" customFormat="1" ht="24" x14ac:dyDescent="0.25">
      <c r="A140" s="38">
        <v>129</v>
      </c>
      <c r="B140" s="36" t="s">
        <v>203</v>
      </c>
      <c r="C140" s="37" t="s">
        <v>66</v>
      </c>
      <c r="D140" s="35">
        <v>10</v>
      </c>
      <c r="E140" s="56"/>
      <c r="F140" s="57"/>
      <c r="G140" s="58"/>
      <c r="H140" s="68"/>
      <c r="I140" s="68">
        <f t="shared" si="1"/>
        <v>0</v>
      </c>
      <c r="J140" s="62"/>
    </row>
    <row r="141" spans="1:10" s="21" customFormat="1" ht="36" x14ac:dyDescent="0.25">
      <c r="A141" s="38">
        <v>130</v>
      </c>
      <c r="B141" s="36" t="s">
        <v>204</v>
      </c>
      <c r="C141" s="37" t="s">
        <v>66</v>
      </c>
      <c r="D141" s="35">
        <v>10</v>
      </c>
      <c r="E141" s="56"/>
      <c r="F141" s="57"/>
      <c r="G141" s="58"/>
      <c r="H141" s="68"/>
      <c r="I141" s="68">
        <f t="shared" ref="I141:I166" si="2">G141*H141</f>
        <v>0</v>
      </c>
      <c r="J141" s="62"/>
    </row>
    <row r="142" spans="1:10" s="21" customFormat="1" ht="24" x14ac:dyDescent="0.25">
      <c r="A142" s="38">
        <v>131</v>
      </c>
      <c r="B142" s="36" t="s">
        <v>205</v>
      </c>
      <c r="C142" s="37" t="s">
        <v>66</v>
      </c>
      <c r="D142" s="35">
        <v>10</v>
      </c>
      <c r="E142" s="56"/>
      <c r="F142" s="57"/>
      <c r="G142" s="58"/>
      <c r="H142" s="68"/>
      <c r="I142" s="68">
        <f t="shared" si="2"/>
        <v>0</v>
      </c>
      <c r="J142" s="62"/>
    </row>
    <row r="143" spans="1:10" s="21" customFormat="1" ht="24" x14ac:dyDescent="0.25">
      <c r="A143" s="38">
        <v>132</v>
      </c>
      <c r="B143" s="36" t="s">
        <v>206</v>
      </c>
      <c r="C143" s="37" t="s">
        <v>66</v>
      </c>
      <c r="D143" s="35">
        <v>10</v>
      </c>
      <c r="E143" s="56"/>
      <c r="F143" s="57"/>
      <c r="G143" s="58"/>
      <c r="H143" s="68"/>
      <c r="I143" s="68">
        <f t="shared" si="2"/>
        <v>0</v>
      </c>
      <c r="J143" s="62"/>
    </row>
    <row r="144" spans="1:10" s="21" customFormat="1" ht="24" x14ac:dyDescent="0.25">
      <c r="A144" s="38">
        <v>133</v>
      </c>
      <c r="B144" s="36" t="s">
        <v>207</v>
      </c>
      <c r="C144" s="37" t="s">
        <v>66</v>
      </c>
      <c r="D144" s="35">
        <v>10</v>
      </c>
      <c r="E144" s="56"/>
      <c r="F144" s="57"/>
      <c r="G144" s="58"/>
      <c r="H144" s="68"/>
      <c r="I144" s="68">
        <f t="shared" si="2"/>
        <v>0</v>
      </c>
      <c r="J144" s="62"/>
    </row>
    <row r="145" spans="1:10" s="21" customFormat="1" ht="36" x14ac:dyDescent="0.25">
      <c r="A145" s="38">
        <v>134</v>
      </c>
      <c r="B145" s="36" t="s">
        <v>208</v>
      </c>
      <c r="C145" s="37" t="s">
        <v>66</v>
      </c>
      <c r="D145" s="35">
        <v>10</v>
      </c>
      <c r="E145" s="56"/>
      <c r="F145" s="57"/>
      <c r="G145" s="58"/>
      <c r="H145" s="68"/>
      <c r="I145" s="68">
        <f t="shared" si="2"/>
        <v>0</v>
      </c>
      <c r="J145" s="62"/>
    </row>
    <row r="146" spans="1:10" s="21" customFormat="1" ht="24" x14ac:dyDescent="0.25">
      <c r="A146" s="38">
        <v>135</v>
      </c>
      <c r="B146" s="36" t="s">
        <v>209</v>
      </c>
      <c r="C146" s="37" t="s">
        <v>66</v>
      </c>
      <c r="D146" s="35">
        <v>10</v>
      </c>
      <c r="E146" s="56"/>
      <c r="F146" s="57"/>
      <c r="G146" s="58"/>
      <c r="H146" s="68"/>
      <c r="I146" s="68">
        <f t="shared" si="2"/>
        <v>0</v>
      </c>
      <c r="J146" s="62"/>
    </row>
    <row r="147" spans="1:10" s="21" customFormat="1" ht="24" x14ac:dyDescent="0.25">
      <c r="A147" s="38">
        <v>136</v>
      </c>
      <c r="B147" s="36" t="s">
        <v>210</v>
      </c>
      <c r="C147" s="37" t="s">
        <v>66</v>
      </c>
      <c r="D147" s="35">
        <v>10</v>
      </c>
      <c r="E147" s="56"/>
      <c r="F147" s="57"/>
      <c r="G147" s="58"/>
      <c r="H147" s="68"/>
      <c r="I147" s="68">
        <f t="shared" si="2"/>
        <v>0</v>
      </c>
      <c r="J147" s="62"/>
    </row>
    <row r="148" spans="1:10" s="21" customFormat="1" ht="24" x14ac:dyDescent="0.25">
      <c r="A148" s="38">
        <v>137</v>
      </c>
      <c r="B148" s="36" t="s">
        <v>211</v>
      </c>
      <c r="C148" s="37" t="s">
        <v>66</v>
      </c>
      <c r="D148" s="35">
        <v>10</v>
      </c>
      <c r="E148" s="56"/>
      <c r="F148" s="57"/>
      <c r="G148" s="58"/>
      <c r="H148" s="68"/>
      <c r="I148" s="68">
        <f t="shared" si="2"/>
        <v>0</v>
      </c>
      <c r="J148" s="62"/>
    </row>
    <row r="149" spans="1:10" s="21" customFormat="1" ht="36" x14ac:dyDescent="0.25">
      <c r="A149" s="38">
        <v>138</v>
      </c>
      <c r="B149" s="36" t="s">
        <v>212</v>
      </c>
      <c r="C149" s="37" t="s">
        <v>66</v>
      </c>
      <c r="D149" s="35">
        <v>10</v>
      </c>
      <c r="E149" s="56"/>
      <c r="F149" s="57"/>
      <c r="G149" s="58"/>
      <c r="H149" s="68"/>
      <c r="I149" s="68">
        <f t="shared" si="2"/>
        <v>0</v>
      </c>
      <c r="J149" s="62"/>
    </row>
    <row r="150" spans="1:10" s="21" customFormat="1" ht="24" x14ac:dyDescent="0.25">
      <c r="A150" s="38">
        <v>139</v>
      </c>
      <c r="B150" s="36" t="s">
        <v>213</v>
      </c>
      <c r="C150" s="37" t="s">
        <v>66</v>
      </c>
      <c r="D150" s="35">
        <v>10</v>
      </c>
      <c r="E150" s="56"/>
      <c r="F150" s="57"/>
      <c r="G150" s="58"/>
      <c r="H150" s="68"/>
      <c r="I150" s="68">
        <f t="shared" si="2"/>
        <v>0</v>
      </c>
      <c r="J150" s="62"/>
    </row>
    <row r="151" spans="1:10" s="21" customFormat="1" ht="24" x14ac:dyDescent="0.25">
      <c r="A151" s="38">
        <v>140</v>
      </c>
      <c r="B151" s="36" t="s">
        <v>214</v>
      </c>
      <c r="C151" s="37" t="s">
        <v>66</v>
      </c>
      <c r="D151" s="35">
        <v>10</v>
      </c>
      <c r="E151" s="56"/>
      <c r="F151" s="57"/>
      <c r="G151" s="58"/>
      <c r="H151" s="68"/>
      <c r="I151" s="68">
        <f t="shared" si="2"/>
        <v>0</v>
      </c>
      <c r="J151" s="62"/>
    </row>
    <row r="152" spans="1:10" s="21" customFormat="1" ht="51" customHeight="1" x14ac:dyDescent="0.25">
      <c r="A152" s="38">
        <v>141</v>
      </c>
      <c r="B152" s="36" t="s">
        <v>215</v>
      </c>
      <c r="C152" s="37" t="s">
        <v>216</v>
      </c>
      <c r="D152" s="35">
        <v>10</v>
      </c>
      <c r="E152" s="56"/>
      <c r="F152" s="57"/>
      <c r="G152" s="58"/>
      <c r="H152" s="68"/>
      <c r="I152" s="68">
        <f t="shared" si="2"/>
        <v>0</v>
      </c>
      <c r="J152" s="62"/>
    </row>
    <row r="153" spans="1:10" s="21" customFormat="1" ht="36" x14ac:dyDescent="0.25">
      <c r="A153" s="38">
        <v>142</v>
      </c>
      <c r="B153" s="36" t="s">
        <v>217</v>
      </c>
      <c r="C153" s="37" t="s">
        <v>218</v>
      </c>
      <c r="D153" s="35">
        <v>10</v>
      </c>
      <c r="E153" s="56"/>
      <c r="F153" s="57"/>
      <c r="G153" s="58"/>
      <c r="H153" s="68"/>
      <c r="I153" s="68">
        <f t="shared" si="2"/>
        <v>0</v>
      </c>
      <c r="J153" s="62"/>
    </row>
    <row r="154" spans="1:10" s="21" customFormat="1" ht="48" x14ac:dyDescent="0.25">
      <c r="A154" s="38">
        <v>143</v>
      </c>
      <c r="B154" s="36" t="s">
        <v>219</v>
      </c>
      <c r="C154" s="37" t="s">
        <v>218</v>
      </c>
      <c r="D154" s="35">
        <v>10</v>
      </c>
      <c r="E154" s="56"/>
      <c r="F154" s="57"/>
      <c r="G154" s="58"/>
      <c r="H154" s="68"/>
      <c r="I154" s="68">
        <f t="shared" si="2"/>
        <v>0</v>
      </c>
      <c r="J154" s="62"/>
    </row>
    <row r="155" spans="1:10" s="21" customFormat="1" ht="48" x14ac:dyDescent="0.25">
      <c r="A155" s="38">
        <v>144</v>
      </c>
      <c r="B155" s="36" t="s">
        <v>220</v>
      </c>
      <c r="C155" s="37" t="s">
        <v>218</v>
      </c>
      <c r="D155" s="35">
        <v>10</v>
      </c>
      <c r="E155" s="56"/>
      <c r="F155" s="57"/>
      <c r="G155" s="58"/>
      <c r="H155" s="68"/>
      <c r="I155" s="68">
        <f t="shared" si="2"/>
        <v>0</v>
      </c>
      <c r="J155" s="62"/>
    </row>
    <row r="156" spans="1:10" s="21" customFormat="1" ht="48" x14ac:dyDescent="0.25">
      <c r="A156" s="38">
        <v>145</v>
      </c>
      <c r="B156" s="36" t="s">
        <v>221</v>
      </c>
      <c r="C156" s="37" t="s">
        <v>90</v>
      </c>
      <c r="D156" s="35">
        <v>10</v>
      </c>
      <c r="E156" s="56"/>
      <c r="F156" s="57"/>
      <c r="G156" s="58"/>
      <c r="H156" s="68"/>
      <c r="I156" s="68">
        <f t="shared" si="2"/>
        <v>0</v>
      </c>
      <c r="J156" s="62"/>
    </row>
    <row r="157" spans="1:10" s="21" customFormat="1" ht="48" x14ac:dyDescent="0.25">
      <c r="A157" s="38">
        <v>146</v>
      </c>
      <c r="B157" s="36" t="s">
        <v>222</v>
      </c>
      <c r="C157" s="37" t="s">
        <v>218</v>
      </c>
      <c r="D157" s="35">
        <v>5</v>
      </c>
      <c r="E157" s="56"/>
      <c r="F157" s="57"/>
      <c r="G157" s="58"/>
      <c r="H157" s="68"/>
      <c r="I157" s="68">
        <f t="shared" si="2"/>
        <v>0</v>
      </c>
      <c r="J157" s="62"/>
    </row>
    <row r="158" spans="1:10" s="21" customFormat="1" ht="36" x14ac:dyDescent="0.25">
      <c r="A158" s="38">
        <v>147</v>
      </c>
      <c r="B158" s="36" t="s">
        <v>223</v>
      </c>
      <c r="C158" s="37" t="s">
        <v>218</v>
      </c>
      <c r="D158" s="35">
        <v>10</v>
      </c>
      <c r="E158" s="56"/>
      <c r="F158" s="57"/>
      <c r="G158" s="58"/>
      <c r="H158" s="68"/>
      <c r="I158" s="68">
        <f t="shared" si="2"/>
        <v>0</v>
      </c>
      <c r="J158" s="62"/>
    </row>
    <row r="159" spans="1:10" s="21" customFormat="1" ht="12.75" x14ac:dyDescent="0.25">
      <c r="A159" s="38">
        <v>148</v>
      </c>
      <c r="B159" s="36" t="s">
        <v>224</v>
      </c>
      <c r="C159" s="37" t="s">
        <v>90</v>
      </c>
      <c r="D159" s="35">
        <v>2</v>
      </c>
      <c r="E159" s="56"/>
      <c r="F159" s="57"/>
      <c r="G159" s="58"/>
      <c r="H159" s="68"/>
      <c r="I159" s="68">
        <f t="shared" si="2"/>
        <v>0</v>
      </c>
      <c r="J159" s="62"/>
    </row>
    <row r="160" spans="1:10" s="21" customFormat="1" ht="12.75" x14ac:dyDescent="0.25">
      <c r="A160" s="38">
        <v>149</v>
      </c>
      <c r="B160" s="36" t="s">
        <v>225</v>
      </c>
      <c r="C160" s="37" t="s">
        <v>192</v>
      </c>
      <c r="D160" s="35">
        <v>4</v>
      </c>
      <c r="E160" s="56"/>
      <c r="F160" s="57"/>
      <c r="G160" s="58"/>
      <c r="H160" s="68"/>
      <c r="I160" s="68">
        <f t="shared" si="2"/>
        <v>0</v>
      </c>
      <c r="J160" s="62"/>
    </row>
    <row r="161" spans="1:10" s="21" customFormat="1" ht="12.75" x14ac:dyDescent="0.25">
      <c r="A161" s="38">
        <v>150</v>
      </c>
      <c r="B161" s="36" t="s">
        <v>226</v>
      </c>
      <c r="C161" s="37" t="s">
        <v>227</v>
      </c>
      <c r="D161" s="35">
        <v>2</v>
      </c>
      <c r="E161" s="56"/>
      <c r="F161" s="57"/>
      <c r="G161" s="58"/>
      <c r="H161" s="68"/>
      <c r="I161" s="68">
        <f t="shared" si="2"/>
        <v>0</v>
      </c>
      <c r="J161" s="62"/>
    </row>
    <row r="162" spans="1:10" s="21" customFormat="1" ht="60" x14ac:dyDescent="0.25">
      <c r="A162" s="38">
        <v>151</v>
      </c>
      <c r="B162" s="36" t="s">
        <v>228</v>
      </c>
      <c r="C162" s="37" t="s">
        <v>218</v>
      </c>
      <c r="D162" s="35">
        <v>2</v>
      </c>
      <c r="E162" s="56"/>
      <c r="F162" s="57"/>
      <c r="G162" s="58"/>
      <c r="H162" s="68"/>
      <c r="I162" s="68">
        <f t="shared" si="2"/>
        <v>0</v>
      </c>
      <c r="J162" s="62"/>
    </row>
    <row r="163" spans="1:10" s="21" customFormat="1" ht="24" x14ac:dyDescent="0.25">
      <c r="A163" s="38">
        <v>152</v>
      </c>
      <c r="B163" s="36" t="s">
        <v>229</v>
      </c>
      <c r="C163" s="37" t="s">
        <v>66</v>
      </c>
      <c r="D163" s="35">
        <v>25</v>
      </c>
      <c r="E163" s="56"/>
      <c r="F163" s="57"/>
      <c r="G163" s="58"/>
      <c r="H163" s="68"/>
      <c r="I163" s="68">
        <f t="shared" si="2"/>
        <v>0</v>
      </c>
      <c r="J163" s="62"/>
    </row>
    <row r="164" spans="1:10" s="21" customFormat="1" ht="24" x14ac:dyDescent="0.25">
      <c r="A164" s="38">
        <v>153</v>
      </c>
      <c r="B164" s="36" t="s">
        <v>230</v>
      </c>
      <c r="C164" s="37" t="s">
        <v>66</v>
      </c>
      <c r="D164" s="35">
        <v>25</v>
      </c>
      <c r="E164" s="56"/>
      <c r="F164" s="57"/>
      <c r="G164" s="58"/>
      <c r="H164" s="68"/>
      <c r="I164" s="68">
        <f t="shared" si="2"/>
        <v>0</v>
      </c>
      <c r="J164" s="62"/>
    </row>
    <row r="165" spans="1:10" s="21" customFormat="1" ht="28.5" customHeight="1" x14ac:dyDescent="0.25">
      <c r="A165" s="38">
        <v>154</v>
      </c>
      <c r="B165" s="36" t="s">
        <v>231</v>
      </c>
      <c r="C165" s="37" t="s">
        <v>66</v>
      </c>
      <c r="D165" s="35">
        <v>25</v>
      </c>
      <c r="E165" s="73"/>
      <c r="F165" s="74"/>
      <c r="G165" s="75"/>
      <c r="H165" s="76"/>
      <c r="I165" s="76">
        <f t="shared" si="2"/>
        <v>0</v>
      </c>
      <c r="J165" s="77"/>
    </row>
    <row r="166" spans="1:10" s="21" customFormat="1" ht="36" x14ac:dyDescent="0.25">
      <c r="A166" s="38">
        <v>155</v>
      </c>
      <c r="B166" s="36" t="s">
        <v>232</v>
      </c>
      <c r="C166" s="37" t="s">
        <v>66</v>
      </c>
      <c r="D166" s="35">
        <v>10</v>
      </c>
      <c r="E166" s="73"/>
      <c r="F166" s="74"/>
      <c r="G166" s="75"/>
      <c r="H166" s="76"/>
      <c r="I166" s="76">
        <f t="shared" si="2"/>
        <v>0</v>
      </c>
      <c r="J166" s="77"/>
    </row>
    <row r="167" spans="1:10" s="21" customFormat="1" ht="24" x14ac:dyDescent="0.25">
      <c r="A167" s="38">
        <v>156</v>
      </c>
      <c r="B167" s="36" t="s">
        <v>233</v>
      </c>
      <c r="C167" s="37" t="s">
        <v>90</v>
      </c>
      <c r="D167" s="35">
        <v>1</v>
      </c>
      <c r="E167" s="73"/>
      <c r="F167" s="74"/>
      <c r="G167" s="75"/>
      <c r="H167" s="76"/>
      <c r="I167" s="76">
        <f>G167*H167</f>
        <v>0</v>
      </c>
      <c r="J167" s="77"/>
    </row>
    <row r="168" spans="1:10" s="21" customFormat="1" ht="60" x14ac:dyDescent="0.25">
      <c r="A168" s="38">
        <v>157</v>
      </c>
      <c r="B168" s="35" t="s">
        <v>259</v>
      </c>
      <c r="C168" s="37" t="s">
        <v>90</v>
      </c>
      <c r="D168" s="35">
        <v>60</v>
      </c>
      <c r="E168" s="78"/>
      <c r="F168" s="78"/>
      <c r="G168" s="78"/>
      <c r="H168" s="84"/>
      <c r="I168" s="76">
        <f>G168*H168</f>
        <v>0</v>
      </c>
      <c r="J168" s="77"/>
    </row>
    <row r="169" spans="1:10" s="21" customFormat="1" ht="12.75" x14ac:dyDescent="0.25">
      <c r="A169" s="27"/>
      <c r="B169" s="53"/>
      <c r="C169" s="25"/>
      <c r="D169" s="25"/>
      <c r="E169" s="25"/>
      <c r="F169" s="25"/>
      <c r="G169" s="25"/>
      <c r="H169" s="71" t="s">
        <v>29</v>
      </c>
      <c r="I169" s="72">
        <f>SUM(I12:I168)</f>
        <v>0</v>
      </c>
      <c r="J169" s="71">
        <f>SUM(J12:J168)</f>
        <v>0</v>
      </c>
    </row>
    <row r="170" spans="1:10" x14ac:dyDescent="0.25">
      <c r="B170" s="63"/>
    </row>
    <row r="171" spans="1:10" x14ac:dyDescent="0.25">
      <c r="B171" s="64"/>
    </row>
    <row r="172" spans="1:10" x14ac:dyDescent="0.25">
      <c r="B172" s="65"/>
    </row>
  </sheetData>
  <sheetProtection algorithmName="SHA-512" hashValue="zfgpiHImNFI/ZIqOJfb2hq058pD6EDIE+wCmHcJbfxaO60CijxZPps6+EkXdsvJWVekmW2GNZrvdxr52QQxTfw==" saltValue="58ZOPhMHLpDde7S/lqedTw==" spinCount="100000" sheet="1" insertColumns="0" insertRows="0" insertHyperlinks="0" deleteColumns="0" deleteRows="0" sort="0" autoFilter="0" pivotTables="0"/>
  <protectedRanges>
    <protectedRange sqref="F11:J11 E9:J9 I168:J168 E12:J167" name="Rozstęp1"/>
    <protectedRange sqref="E10:J10" name="Rozstęp1_1_1"/>
  </protectedRanges>
  <mergeCells count="1">
    <mergeCell ref="E9:J9"/>
  </mergeCells>
  <printOptions horizontalCentered="1"/>
  <pageMargins left="0.23622047244094491" right="0.23622047244094491" top="1.1023622047244095" bottom="0.86614173228346458" header="0.31496062992125984" footer="0.31496062992125984"/>
  <pageSetup paperSize="9" fitToHeight="0" orientation="landscape" r:id="rId1"/>
  <headerFooter>
    <oddHeader>&amp;C&amp;G</oddHeader>
    <oddFooter>&amp;L&amp;A&amp;CStrona &amp;P z &amp;N&amp;R&amp;G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24265-8EE7-457C-B9E6-6CAABFB8B060}">
  <sheetPr>
    <pageSetUpPr fitToPage="1"/>
  </sheetPr>
  <dimension ref="A2:J32"/>
  <sheetViews>
    <sheetView view="pageLayout" zoomScaleNormal="70" workbookViewId="0">
      <selection activeCell="K4" sqref="K4"/>
    </sheetView>
  </sheetViews>
  <sheetFormatPr defaultRowHeight="15" x14ac:dyDescent="0.25"/>
  <cols>
    <col min="1" max="1" width="7.28515625" customWidth="1"/>
    <col min="2" max="2" width="21.140625" customWidth="1"/>
    <col min="3" max="3" width="18.85546875" customWidth="1"/>
    <col min="4" max="4" width="9.42578125" customWidth="1"/>
    <col min="5" max="5" width="13.42578125" customWidth="1"/>
    <col min="6" max="6" width="11.140625" customWidth="1"/>
    <col min="7" max="7" width="8.85546875" customWidth="1"/>
    <col min="8" max="8" width="12.140625" customWidth="1"/>
    <col min="9" max="9" width="11.85546875" customWidth="1"/>
    <col min="10" max="10" width="12.42578125" customWidth="1"/>
  </cols>
  <sheetData>
    <row r="2" spans="1:10" s="1" customFormat="1" ht="12.75" x14ac:dyDescent="0.25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spans="1:10" s="1" customFormat="1" ht="18.600000000000001" customHeight="1" x14ac:dyDescent="0.25">
      <c r="A3" s="11" t="s">
        <v>10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s="1" customFormat="1" ht="18.600000000000001" customHeight="1" x14ac:dyDescent="0.25">
      <c r="A4" s="11" t="s">
        <v>21</v>
      </c>
      <c r="B4" s="11"/>
      <c r="C4" s="66" t="str">
        <f>'Zał. nr 1 - Formularz ofertowy'!D3</f>
        <v>11/2026 - AI</v>
      </c>
      <c r="D4" s="11"/>
      <c r="E4" s="11"/>
      <c r="F4" s="11"/>
      <c r="G4" s="11"/>
      <c r="H4" s="11"/>
      <c r="I4" s="11"/>
      <c r="J4" s="11"/>
    </row>
    <row r="6" spans="1:10" s="1" customFormat="1" ht="12.75" x14ac:dyDescent="0.25">
      <c r="A6" s="11" t="s">
        <v>9</v>
      </c>
      <c r="B6" s="11"/>
      <c r="C6" s="11"/>
      <c r="D6" s="11"/>
      <c r="E6" s="11"/>
      <c r="F6" s="11"/>
      <c r="I6" s="11"/>
      <c r="J6" s="11"/>
    </row>
    <row r="7" spans="1:10" s="1" customFormat="1" ht="12.75" x14ac:dyDescent="0.25">
      <c r="A7" s="5" t="s">
        <v>40</v>
      </c>
      <c r="B7" s="5" t="str">
        <f>'Zał. nr 1 - Formularz ofertowy'!B26</f>
        <v>Materiały zużywalne do chromatografii.</v>
      </c>
      <c r="C7" s="4"/>
      <c r="D7" s="4"/>
      <c r="E7" s="4"/>
      <c r="F7" s="4"/>
      <c r="G7" s="4"/>
      <c r="H7" s="4"/>
      <c r="I7" s="4"/>
      <c r="J7" s="4"/>
    </row>
    <row r="8" spans="1:10" s="1" customFormat="1" ht="12.75" x14ac:dyDescent="0.25">
      <c r="A8" s="5"/>
      <c r="B8" s="5"/>
      <c r="C8" s="4"/>
      <c r="D8" s="4"/>
      <c r="E8" s="4"/>
      <c r="F8" s="4"/>
      <c r="G8" s="4"/>
      <c r="H8" s="4"/>
      <c r="I8" s="4"/>
      <c r="J8" s="4"/>
    </row>
    <row r="9" spans="1:10" s="1" customFormat="1" ht="12.75" x14ac:dyDescent="0.25">
      <c r="A9" s="40"/>
      <c r="B9" s="40"/>
      <c r="C9" s="40"/>
      <c r="D9" s="40"/>
      <c r="E9" s="85" t="s">
        <v>16</v>
      </c>
      <c r="F9" s="86"/>
      <c r="G9" s="86"/>
      <c r="H9" s="86"/>
      <c r="I9" s="86"/>
      <c r="J9" s="87"/>
    </row>
    <row r="10" spans="1:10" s="6" customFormat="1" ht="48" x14ac:dyDescent="0.2">
      <c r="A10" s="41" t="s">
        <v>56</v>
      </c>
      <c r="B10" s="41" t="s">
        <v>44</v>
      </c>
      <c r="C10" s="42" t="s">
        <v>14</v>
      </c>
      <c r="D10" s="42" t="s">
        <v>57</v>
      </c>
      <c r="E10" s="43" t="s">
        <v>34</v>
      </c>
      <c r="F10" s="43" t="s">
        <v>15</v>
      </c>
      <c r="G10" s="43" t="s">
        <v>33</v>
      </c>
      <c r="H10" s="43" t="s">
        <v>35</v>
      </c>
      <c r="I10" s="43" t="s">
        <v>261</v>
      </c>
      <c r="J10" s="43" t="s">
        <v>262</v>
      </c>
    </row>
    <row r="11" spans="1:10" s="6" customFormat="1" ht="12.75" x14ac:dyDescent="0.2">
      <c r="A11" s="41" t="s">
        <v>11</v>
      </c>
      <c r="B11" s="41" t="s">
        <v>12</v>
      </c>
      <c r="C11" s="41" t="s">
        <v>13</v>
      </c>
      <c r="D11" s="42" t="s">
        <v>22</v>
      </c>
      <c r="E11" s="59" t="s">
        <v>23</v>
      </c>
      <c r="F11" s="43" t="s">
        <v>24</v>
      </c>
      <c r="G11" s="43" t="s">
        <v>25</v>
      </c>
      <c r="H11" s="43" t="s">
        <v>26</v>
      </c>
      <c r="I11" s="43" t="s">
        <v>27</v>
      </c>
      <c r="J11" s="43" t="s">
        <v>28</v>
      </c>
    </row>
    <row r="12" spans="1:10" s="21" customFormat="1" ht="56.1" customHeight="1" x14ac:dyDescent="0.25">
      <c r="A12" s="38">
        <v>1</v>
      </c>
      <c r="B12" s="39" t="s">
        <v>234</v>
      </c>
      <c r="C12" s="35" t="s">
        <v>66</v>
      </c>
      <c r="D12" s="35">
        <v>2</v>
      </c>
      <c r="E12" s="56"/>
      <c r="F12" s="57"/>
      <c r="G12" s="58"/>
      <c r="H12" s="68"/>
      <c r="I12" s="68">
        <f>G12*H12</f>
        <v>0</v>
      </c>
      <c r="J12" s="62"/>
    </row>
    <row r="13" spans="1:10" s="21" customFormat="1" ht="81" customHeight="1" x14ac:dyDescent="0.25">
      <c r="A13" s="38">
        <v>2</v>
      </c>
      <c r="B13" s="39" t="s">
        <v>235</v>
      </c>
      <c r="C13" s="35" t="s">
        <v>66</v>
      </c>
      <c r="D13" s="35">
        <v>2</v>
      </c>
      <c r="E13" s="56"/>
      <c r="F13" s="57"/>
      <c r="G13" s="58"/>
      <c r="H13" s="68"/>
      <c r="I13" s="68">
        <f t="shared" ref="I13:I28" si="0">G13*H13</f>
        <v>0</v>
      </c>
      <c r="J13" s="62"/>
    </row>
    <row r="14" spans="1:10" s="21" customFormat="1" ht="66.95" customHeight="1" x14ac:dyDescent="0.25">
      <c r="A14" s="38">
        <v>3</v>
      </c>
      <c r="B14" s="39" t="s">
        <v>236</v>
      </c>
      <c r="C14" s="35" t="s">
        <v>66</v>
      </c>
      <c r="D14" s="35">
        <v>2</v>
      </c>
      <c r="E14" s="56"/>
      <c r="F14" s="57"/>
      <c r="G14" s="58"/>
      <c r="H14" s="68"/>
      <c r="I14" s="68">
        <f t="shared" si="0"/>
        <v>0</v>
      </c>
      <c r="J14" s="62"/>
    </row>
    <row r="15" spans="1:10" s="21" customFormat="1" ht="60" x14ac:dyDescent="0.25">
      <c r="A15" s="38">
        <v>4</v>
      </c>
      <c r="B15" s="39" t="s">
        <v>237</v>
      </c>
      <c r="C15" s="35" t="s">
        <v>66</v>
      </c>
      <c r="D15" s="35">
        <v>2</v>
      </c>
      <c r="E15" s="56"/>
      <c r="F15" s="57"/>
      <c r="G15" s="58"/>
      <c r="H15" s="68"/>
      <c r="I15" s="68">
        <f t="shared" si="0"/>
        <v>0</v>
      </c>
      <c r="J15" s="62"/>
    </row>
    <row r="16" spans="1:10" s="21" customFormat="1" ht="69.95" customHeight="1" x14ac:dyDescent="0.25">
      <c r="A16" s="38">
        <v>5</v>
      </c>
      <c r="B16" s="36" t="s">
        <v>238</v>
      </c>
      <c r="C16" s="37" t="s">
        <v>66</v>
      </c>
      <c r="D16" s="35">
        <v>1</v>
      </c>
      <c r="E16" s="56"/>
      <c r="F16" s="57"/>
      <c r="G16" s="58"/>
      <c r="H16" s="68"/>
      <c r="I16" s="68">
        <f t="shared" si="0"/>
        <v>0</v>
      </c>
      <c r="J16" s="62"/>
    </row>
    <row r="17" spans="1:10" s="21" customFormat="1" ht="78.95" customHeight="1" x14ac:dyDescent="0.25">
      <c r="A17" s="38">
        <v>6</v>
      </c>
      <c r="B17" s="36" t="s">
        <v>239</v>
      </c>
      <c r="C17" s="37" t="s">
        <v>66</v>
      </c>
      <c r="D17" s="35">
        <v>1</v>
      </c>
      <c r="E17" s="56"/>
      <c r="F17" s="57"/>
      <c r="G17" s="58"/>
      <c r="H17" s="68"/>
      <c r="I17" s="68">
        <f t="shared" si="0"/>
        <v>0</v>
      </c>
      <c r="J17" s="62"/>
    </row>
    <row r="18" spans="1:10" s="21" customFormat="1" ht="80.45" customHeight="1" x14ac:dyDescent="0.25">
      <c r="A18" s="38">
        <v>7</v>
      </c>
      <c r="B18" s="36" t="s">
        <v>240</v>
      </c>
      <c r="C18" s="37" t="s">
        <v>66</v>
      </c>
      <c r="D18" s="35">
        <v>2</v>
      </c>
      <c r="E18" s="56"/>
      <c r="F18" s="57"/>
      <c r="G18" s="58"/>
      <c r="H18" s="68"/>
      <c r="I18" s="68">
        <f t="shared" si="0"/>
        <v>0</v>
      </c>
      <c r="J18" s="62"/>
    </row>
    <row r="19" spans="1:10" s="21" customFormat="1" ht="90.6" customHeight="1" x14ac:dyDescent="0.25">
      <c r="A19" s="38">
        <v>8</v>
      </c>
      <c r="B19" s="36" t="s">
        <v>241</v>
      </c>
      <c r="C19" s="37" t="s">
        <v>66</v>
      </c>
      <c r="D19" s="35">
        <v>2</v>
      </c>
      <c r="E19" s="56"/>
      <c r="F19" s="57"/>
      <c r="G19" s="58"/>
      <c r="H19" s="68"/>
      <c r="I19" s="68">
        <f t="shared" si="0"/>
        <v>0</v>
      </c>
      <c r="J19" s="62"/>
    </row>
    <row r="20" spans="1:10" s="21" customFormat="1" ht="86.1" customHeight="1" x14ac:dyDescent="0.25">
      <c r="A20" s="38">
        <v>9</v>
      </c>
      <c r="B20" s="36" t="s">
        <v>242</v>
      </c>
      <c r="C20" s="37" t="s">
        <v>66</v>
      </c>
      <c r="D20" s="35">
        <v>2</v>
      </c>
      <c r="E20" s="56"/>
      <c r="F20" s="57"/>
      <c r="G20" s="58"/>
      <c r="H20" s="68"/>
      <c r="I20" s="68">
        <f t="shared" si="0"/>
        <v>0</v>
      </c>
      <c r="J20" s="62"/>
    </row>
    <row r="21" spans="1:10" s="21" customFormat="1" ht="90.6" customHeight="1" x14ac:dyDescent="0.25">
      <c r="A21" s="38">
        <v>10</v>
      </c>
      <c r="B21" s="36" t="s">
        <v>243</v>
      </c>
      <c r="C21" s="37" t="s">
        <v>66</v>
      </c>
      <c r="D21" s="35">
        <v>6</v>
      </c>
      <c r="E21" s="56"/>
      <c r="F21" s="57"/>
      <c r="G21" s="58"/>
      <c r="H21" s="68"/>
      <c r="I21" s="68">
        <f t="shared" si="0"/>
        <v>0</v>
      </c>
      <c r="J21" s="62"/>
    </row>
    <row r="22" spans="1:10" s="21" customFormat="1" ht="88.5" customHeight="1" x14ac:dyDescent="0.25">
      <c r="A22" s="38">
        <v>11</v>
      </c>
      <c r="B22" s="36" t="s">
        <v>244</v>
      </c>
      <c r="C22" s="37" t="s">
        <v>66</v>
      </c>
      <c r="D22" s="35">
        <v>2</v>
      </c>
      <c r="E22" s="56"/>
      <c r="F22" s="57"/>
      <c r="G22" s="58"/>
      <c r="H22" s="68"/>
      <c r="I22" s="68">
        <f t="shared" si="0"/>
        <v>0</v>
      </c>
      <c r="J22" s="62"/>
    </row>
    <row r="23" spans="1:10" s="21" customFormat="1" ht="63.95" customHeight="1" x14ac:dyDescent="0.25">
      <c r="A23" s="38">
        <v>12</v>
      </c>
      <c r="B23" s="36" t="s">
        <v>256</v>
      </c>
      <c r="C23" s="37" t="s">
        <v>66</v>
      </c>
      <c r="D23" s="35">
        <v>5</v>
      </c>
      <c r="E23" s="56"/>
      <c r="F23" s="57"/>
      <c r="G23" s="58"/>
      <c r="H23" s="68"/>
      <c r="I23" s="68">
        <f t="shared" si="0"/>
        <v>0</v>
      </c>
      <c r="J23" s="62"/>
    </row>
    <row r="24" spans="1:10" s="21" customFormat="1" ht="56.1" customHeight="1" x14ac:dyDescent="0.25">
      <c r="A24" s="38">
        <v>13</v>
      </c>
      <c r="B24" s="36" t="s">
        <v>245</v>
      </c>
      <c r="C24" s="37" t="s">
        <v>66</v>
      </c>
      <c r="D24" s="35">
        <v>10</v>
      </c>
      <c r="E24" s="56"/>
      <c r="F24" s="57"/>
      <c r="G24" s="58"/>
      <c r="H24" s="68"/>
      <c r="I24" s="68">
        <f t="shared" si="0"/>
        <v>0</v>
      </c>
      <c r="J24" s="62"/>
    </row>
    <row r="25" spans="1:10" s="21" customFormat="1" ht="117.6" customHeight="1" x14ac:dyDescent="0.25">
      <c r="A25" s="38">
        <v>14</v>
      </c>
      <c r="B25" s="36" t="s">
        <v>246</v>
      </c>
      <c r="C25" s="37" t="s">
        <v>66</v>
      </c>
      <c r="D25" s="35">
        <v>10</v>
      </c>
      <c r="E25" s="56"/>
      <c r="F25" s="57"/>
      <c r="G25" s="58"/>
      <c r="H25" s="68"/>
      <c r="I25" s="68">
        <f>G25*H25</f>
        <v>0</v>
      </c>
      <c r="J25" s="62"/>
    </row>
    <row r="26" spans="1:10" s="21" customFormat="1" ht="63.95" customHeight="1" x14ac:dyDescent="0.25">
      <c r="A26" s="38">
        <v>15</v>
      </c>
      <c r="B26" s="36" t="s">
        <v>247</v>
      </c>
      <c r="C26" s="37" t="s">
        <v>66</v>
      </c>
      <c r="D26" s="35">
        <v>4</v>
      </c>
      <c r="E26" s="56"/>
      <c r="F26" s="57"/>
      <c r="G26" s="58"/>
      <c r="H26" s="68"/>
      <c r="I26" s="68">
        <f t="shared" si="0"/>
        <v>0</v>
      </c>
      <c r="J26" s="62"/>
    </row>
    <row r="27" spans="1:10" s="21" customFormat="1" ht="60" x14ac:dyDescent="0.25">
      <c r="A27" s="38">
        <v>16</v>
      </c>
      <c r="B27" s="36" t="s">
        <v>248</v>
      </c>
      <c r="C27" s="37" t="s">
        <v>66</v>
      </c>
      <c r="D27" s="35">
        <v>6</v>
      </c>
      <c r="E27" s="56"/>
      <c r="F27" s="57"/>
      <c r="G27" s="58"/>
      <c r="H27" s="68"/>
      <c r="I27" s="68">
        <f t="shared" si="0"/>
        <v>0</v>
      </c>
      <c r="J27" s="62"/>
    </row>
    <row r="28" spans="1:10" s="21" customFormat="1" ht="48.6" customHeight="1" x14ac:dyDescent="0.25">
      <c r="A28" s="38">
        <v>17</v>
      </c>
      <c r="B28" s="36" t="s">
        <v>249</v>
      </c>
      <c r="C28" s="37" t="s">
        <v>66</v>
      </c>
      <c r="D28" s="35">
        <v>2</v>
      </c>
      <c r="E28" s="56"/>
      <c r="F28" s="57"/>
      <c r="G28" s="58"/>
      <c r="H28" s="68"/>
      <c r="I28" s="68">
        <f t="shared" si="0"/>
        <v>0</v>
      </c>
      <c r="J28" s="62"/>
    </row>
    <row r="29" spans="1:10" s="21" customFormat="1" ht="27.6" customHeight="1" x14ac:dyDescent="0.25">
      <c r="A29" s="27"/>
      <c r="B29" s="25"/>
      <c r="C29" s="25"/>
      <c r="D29" s="25"/>
      <c r="E29" s="26"/>
      <c r="F29" s="26"/>
      <c r="G29" s="26"/>
      <c r="H29" s="48" t="s">
        <v>29</v>
      </c>
      <c r="I29" s="69">
        <f>SUM(I12:I28)</f>
        <v>0</v>
      </c>
      <c r="J29" s="48">
        <f>SUM(J12:J28)</f>
        <v>0</v>
      </c>
    </row>
    <row r="30" spans="1:10" x14ac:dyDescent="0.25">
      <c r="B30" s="22"/>
    </row>
    <row r="31" spans="1:10" x14ac:dyDescent="0.25">
      <c r="B31" s="23"/>
    </row>
    <row r="32" spans="1:10" x14ac:dyDescent="0.25">
      <c r="B32" s="24"/>
    </row>
  </sheetData>
  <sheetProtection algorithmName="SHA-512" hashValue="QVDaLQnq/eDgjjFn5EJlfdAA41Y+ZmteJD1FNaZ4vEHcxnZA3LIrJBooYf8JMWHvsF2PjP7cjS5iJg1el3/3cw==" saltValue="8DkDfwmkmZVGfMu6CmKSDQ==" spinCount="100000" sheet="1" insertColumns="0" insertRows="0" insertHyperlinks="0" deleteColumns="0" deleteRows="0" sort="0" autoFilter="0" pivotTables="0"/>
  <protectedRanges>
    <protectedRange sqref="E9:J9 E12:J28" name="Rozstęp1"/>
    <protectedRange sqref="F11:H11" name="Rozstęp1_4"/>
    <protectedRange sqref="E10:H10" name="Rozstęp1_1_1"/>
    <protectedRange sqref="I11:J11" name="Rozstęp1_1"/>
    <protectedRange sqref="I10:J10" name="Rozstęp1_1_1_1"/>
  </protectedRanges>
  <mergeCells count="1">
    <mergeCell ref="E9:J9"/>
  </mergeCells>
  <printOptions horizontalCentered="1"/>
  <pageMargins left="0.23622047244094491" right="0.23622047244094491" top="1.1023622047244095" bottom="0.86614173228346458" header="0.31496062992125984" footer="0.31496062992125984"/>
  <pageSetup paperSize="9" fitToHeight="0" orientation="landscape" r:id="rId1"/>
  <headerFooter>
    <oddHeader>&amp;C&amp;G</oddHeader>
    <oddFooter>&amp;L&amp;A&amp;CStrona &amp;P z &amp;N&amp;R&amp;G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5</vt:i4>
      </vt:variant>
    </vt:vector>
  </HeadingPairs>
  <TitlesOfParts>
    <vt:vector size="8" baseType="lpstr">
      <vt:lpstr>Zał. nr 1 - Formularz ofertowy</vt:lpstr>
      <vt:lpstr>Cz1</vt:lpstr>
      <vt:lpstr>Cz2</vt:lpstr>
      <vt:lpstr>'Zał. nr 1 - Formularz ofertowy'!_Hlk35900935</vt:lpstr>
      <vt:lpstr>'Zał. nr 1 - Formularz ofertowy'!_Hlk35901024</vt:lpstr>
      <vt:lpstr>'Zał. nr 1 - Formularz ofertowy'!Obszar_wydruku</vt:lpstr>
      <vt:lpstr>'Cz1'!Tytuły_wydruku</vt:lpstr>
      <vt:lpstr>'Cz2'!Tytuły_wydruku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Teter-Łabudzińska</dc:creator>
  <cp:lastModifiedBy>Łukasz Mąkolski</cp:lastModifiedBy>
  <cp:lastPrinted>2026-02-03T09:56:43Z</cp:lastPrinted>
  <dcterms:created xsi:type="dcterms:W3CDTF">2024-02-19T08:36:18Z</dcterms:created>
  <dcterms:modified xsi:type="dcterms:W3CDTF">2026-04-27T11:28:52Z</dcterms:modified>
</cp:coreProperties>
</file>